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MOT\EngData\"/>
    </mc:Choice>
  </mc:AlternateContent>
  <xr:revisionPtr revIDLastSave="0" documentId="13_ncr:1_{3829DA48-4C5B-4525-940C-6C3980BFAB49}" xr6:coauthVersionLast="47" xr6:coauthVersionMax="47" xr10:uidLastSave="{00000000-0000-0000-0000-000000000000}"/>
  <workbookProtection lockStructure="1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K10" i="1"/>
  <c r="L10" i="1"/>
  <c r="J11" i="1"/>
  <c r="K11" i="1"/>
  <c r="L11" i="1"/>
  <c r="K23" i="1"/>
  <c r="L23" i="1"/>
  <c r="AC320" i="1"/>
  <c r="AB320" i="1"/>
  <c r="AA320" i="1"/>
  <c r="Z320" i="1"/>
  <c r="Y320" i="1"/>
  <c r="X320" i="1"/>
  <c r="V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AC241" i="1"/>
  <c r="AB241" i="1"/>
  <c r="AA241" i="1"/>
  <c r="Z241" i="1"/>
  <c r="Y241" i="1"/>
  <c r="X241" i="1"/>
  <c r="V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AC162" i="1"/>
  <c r="AB162" i="1"/>
  <c r="AA162" i="1"/>
  <c r="Z162" i="1"/>
  <c r="Y162" i="1"/>
  <c r="X162" i="1"/>
  <c r="V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AC83" i="1"/>
  <c r="AB83" i="1"/>
  <c r="AA83" i="1"/>
  <c r="Z83" i="1"/>
  <c r="Y83" i="1"/>
  <c r="X83" i="1"/>
  <c r="V83" i="1"/>
  <c r="R83" i="1"/>
  <c r="Q83" i="1"/>
  <c r="P83" i="1"/>
  <c r="O83" i="1"/>
  <c r="N83" i="1"/>
  <c r="M83" i="1"/>
  <c r="L83" i="1"/>
  <c r="K83" i="1"/>
  <c r="I83" i="1"/>
  <c r="H83" i="1"/>
  <c r="G83" i="1"/>
  <c r="F83" i="1"/>
  <c r="AA260" i="1" l="1"/>
  <c r="Z260" i="1"/>
  <c r="AA248" i="1"/>
  <c r="Z248" i="1"/>
  <c r="AA247" i="1"/>
  <c r="Z247" i="1"/>
  <c r="AA181" i="1"/>
  <c r="Z181" i="1"/>
  <c r="AA169" i="1"/>
  <c r="Z169" i="1"/>
  <c r="AA168" i="1"/>
  <c r="Z168" i="1"/>
  <c r="AA102" i="1"/>
  <c r="Z102" i="1"/>
  <c r="AA90" i="1"/>
  <c r="Z90" i="1"/>
  <c r="AA89" i="1"/>
  <c r="Z89" i="1"/>
  <c r="AA23" i="1"/>
  <c r="Z23" i="1"/>
  <c r="AA11" i="1"/>
  <c r="Z11" i="1"/>
  <c r="AA10" i="1"/>
  <c r="Z10" i="1"/>
  <c r="AB260" i="1" l="1"/>
  <c r="Y260" i="1"/>
  <c r="AB248" i="1"/>
  <c r="Y248" i="1"/>
  <c r="AB247" i="1"/>
  <c r="Y247" i="1"/>
  <c r="AB181" i="1"/>
  <c r="Y181" i="1"/>
  <c r="AB169" i="1"/>
  <c r="Y169" i="1"/>
  <c r="AB168" i="1"/>
  <c r="Y168" i="1"/>
  <c r="AB102" i="1"/>
  <c r="Y102" i="1"/>
  <c r="AB90" i="1"/>
  <c r="Y90" i="1"/>
  <c r="AB89" i="1"/>
  <c r="Y89" i="1"/>
  <c r="AB23" i="1"/>
  <c r="Y23" i="1"/>
  <c r="AB11" i="1"/>
  <c r="Y11" i="1"/>
  <c r="AB10" i="1"/>
  <c r="Y10" i="1"/>
  <c r="H260" i="1" l="1"/>
  <c r="H248" i="1"/>
  <c r="H247" i="1"/>
  <c r="H181" i="1"/>
  <c r="H169" i="1"/>
  <c r="H168" i="1"/>
  <c r="H102" i="1"/>
  <c r="H90" i="1"/>
  <c r="H89" i="1"/>
  <c r="H23" i="1"/>
  <c r="H11" i="1"/>
  <c r="H10" i="1"/>
  <c r="AC248" i="1" l="1"/>
  <c r="X248" i="1"/>
  <c r="V248" i="1"/>
  <c r="R248" i="1"/>
  <c r="Q248" i="1"/>
  <c r="P248" i="1"/>
  <c r="O248" i="1"/>
  <c r="N248" i="1"/>
  <c r="M248" i="1"/>
  <c r="L248" i="1"/>
  <c r="K248" i="1"/>
  <c r="J248" i="1"/>
  <c r="I248" i="1"/>
  <c r="G248" i="1"/>
  <c r="F248" i="1"/>
  <c r="AC169" i="1"/>
  <c r="X169" i="1"/>
  <c r="V169" i="1"/>
  <c r="R169" i="1"/>
  <c r="Q169" i="1"/>
  <c r="P169" i="1"/>
  <c r="O169" i="1"/>
  <c r="N169" i="1"/>
  <c r="M169" i="1"/>
  <c r="L169" i="1"/>
  <c r="K169" i="1"/>
  <c r="J169" i="1"/>
  <c r="I169" i="1"/>
  <c r="G169" i="1"/>
  <c r="F169" i="1"/>
  <c r="AC90" i="1"/>
  <c r="X90" i="1"/>
  <c r="V90" i="1"/>
  <c r="R90" i="1"/>
  <c r="Q90" i="1"/>
  <c r="P90" i="1"/>
  <c r="O90" i="1"/>
  <c r="N90" i="1"/>
  <c r="M90" i="1"/>
  <c r="L90" i="1"/>
  <c r="K90" i="1"/>
  <c r="J90" i="1"/>
  <c r="I90" i="1"/>
  <c r="G90" i="1"/>
  <c r="F90" i="1"/>
  <c r="AC11" i="1"/>
  <c r="X11" i="1"/>
  <c r="V11" i="1"/>
  <c r="R11" i="1"/>
  <c r="Q11" i="1"/>
  <c r="P11" i="1"/>
  <c r="O11" i="1"/>
  <c r="N11" i="1"/>
  <c r="G11" i="1"/>
  <c r="F11" i="1"/>
  <c r="AC260" i="1" l="1"/>
  <c r="X260" i="1"/>
  <c r="V260" i="1"/>
  <c r="R260" i="1"/>
  <c r="Q260" i="1"/>
  <c r="P260" i="1"/>
  <c r="O260" i="1"/>
  <c r="N260" i="1"/>
  <c r="M260" i="1"/>
  <c r="L260" i="1"/>
  <c r="K260" i="1"/>
  <c r="J260" i="1"/>
  <c r="I260" i="1"/>
  <c r="G260" i="1"/>
  <c r="F260" i="1"/>
  <c r="AC247" i="1"/>
  <c r="X247" i="1"/>
  <c r="V247" i="1"/>
  <c r="R247" i="1"/>
  <c r="Q247" i="1"/>
  <c r="P247" i="1"/>
  <c r="O247" i="1"/>
  <c r="N247" i="1"/>
  <c r="M247" i="1"/>
  <c r="L247" i="1"/>
  <c r="K247" i="1"/>
  <c r="J247" i="1"/>
  <c r="I247" i="1"/>
  <c r="G247" i="1"/>
  <c r="F247" i="1"/>
  <c r="AC181" i="1"/>
  <c r="X181" i="1"/>
  <c r="V181" i="1"/>
  <c r="R181" i="1"/>
  <c r="Q181" i="1"/>
  <c r="P181" i="1"/>
  <c r="O181" i="1"/>
  <c r="N181" i="1"/>
  <c r="M181" i="1"/>
  <c r="L181" i="1"/>
  <c r="K181" i="1"/>
  <c r="J181" i="1"/>
  <c r="I181" i="1"/>
  <c r="G181" i="1"/>
  <c r="F181" i="1"/>
  <c r="AC168" i="1"/>
  <c r="X168" i="1"/>
  <c r="V168" i="1"/>
  <c r="R168" i="1"/>
  <c r="Q168" i="1"/>
  <c r="P168" i="1"/>
  <c r="O168" i="1"/>
  <c r="N168" i="1"/>
  <c r="M168" i="1"/>
  <c r="L168" i="1"/>
  <c r="K168" i="1"/>
  <c r="J168" i="1"/>
  <c r="I168" i="1"/>
  <c r="G168" i="1"/>
  <c r="F168" i="1"/>
  <c r="AC102" i="1"/>
  <c r="X102" i="1"/>
  <c r="V102" i="1"/>
  <c r="R102" i="1"/>
  <c r="Q102" i="1"/>
  <c r="P102" i="1"/>
  <c r="O102" i="1"/>
  <c r="N102" i="1"/>
  <c r="M102" i="1"/>
  <c r="L102" i="1"/>
  <c r="K102" i="1"/>
  <c r="J102" i="1"/>
  <c r="I102" i="1"/>
  <c r="G102" i="1"/>
  <c r="F102" i="1"/>
  <c r="AC89" i="1"/>
  <c r="X89" i="1"/>
  <c r="V89" i="1"/>
  <c r="R89" i="1"/>
  <c r="Q89" i="1"/>
  <c r="P89" i="1"/>
  <c r="O89" i="1"/>
  <c r="N89" i="1"/>
  <c r="M89" i="1"/>
  <c r="L89" i="1"/>
  <c r="K89" i="1"/>
  <c r="J89" i="1"/>
  <c r="I89" i="1"/>
  <c r="G89" i="1"/>
  <c r="F89" i="1"/>
  <c r="G23" i="1" l="1"/>
  <c r="N23" i="1"/>
  <c r="O23" i="1"/>
  <c r="P23" i="1"/>
  <c r="Q23" i="1"/>
  <c r="R23" i="1"/>
  <c r="V23" i="1"/>
  <c r="X23" i="1"/>
  <c r="AC23" i="1"/>
  <c r="G10" i="1"/>
  <c r="N10" i="1"/>
  <c r="O10" i="1"/>
  <c r="P10" i="1"/>
  <c r="Q10" i="1"/>
  <c r="R10" i="1"/>
  <c r="V10" i="1"/>
  <c r="X10" i="1"/>
  <c r="AC10" i="1"/>
  <c r="F23" i="1"/>
  <c r="F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<sst xmlns="http://schemas.openxmlformats.org/spreadsheetml/2006/main" count="56" uniqueCount="31">
  <si>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</si>
  <si>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</si>
  <si>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</si>
  <si>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</si>
  <si>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</si>
  <si>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</si>
  <si>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</si>
  <si>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</si>
  <si>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</si>
  <si>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</si>
  <si>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</si>
  <si>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</si>
  <si>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</si>
  <si>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</si>
  <si>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PHASE</t>
  </si>
  <si>
    <t>410E10000</t>
  </si>
  <si>
    <t>614E11300</t>
  </si>
  <si>
    <t>, PORTABLE TRAFFIC SIGNALS</t>
  </si>
  <si>
    <t>614E12384</t>
  </si>
  <si>
    <t>WORK ZONE IMPACT ATTENUATOR, 24" WIDE HAZARDS, (BIDIRECTIONAL)</t>
  </si>
  <si>
    <t>EACH</t>
  </si>
  <si>
    <t>622E41100</t>
  </si>
  <si>
    <t>PORTABLE BARRIOR, UNANCHORED</t>
  </si>
  <si>
    <t>FT</t>
  </si>
  <si>
    <t>$MP002</t>
  </si>
  <si>
    <t>$MP003</t>
  </si>
  <si>
    <t>205 FT</t>
  </si>
  <si>
    <t>0.04 MI</t>
  </si>
  <si>
    <t>$MS001</t>
  </si>
  <si>
    <t>614E22210</t>
  </si>
  <si>
    <t>614E26400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</si>
</sst>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topLeftCell="A25" zoomScaleNormal="100" workbookViewId="0">
      <selection activeCell="S38" sqref="S3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6" width="9.7109375" style="6" customWidth="1"/>
    <col min="7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27" t="s">
        <v>5</v>
      </c>
      <c r="H1" s="26" t="s">
        <v>13</v>
      </c>
      <c r="I1" s="25"/>
      <c r="J1" s="15"/>
      <c r="K1" s="15"/>
      <c r="L1" s="15"/>
      <c r="M1" s="15"/>
      <c r="N1" s="15"/>
      <c r="O1" s="15"/>
      <c r="P1" s="1"/>
      <c r="Q1" s="1"/>
      <c r="R1" s="1"/>
      <c r="S1" s="1"/>
      <c r="T1" s="1"/>
      <c r="U1" s="1"/>
      <c r="V1" s="1"/>
      <c r="W1" s="1"/>
      <c r="X1" s="1"/>
      <c r="Y1" s="1"/>
      <c r="Z1" s="17"/>
      <c r="AA1" s="1"/>
      <c r="AB1" s="17"/>
      <c r="AC1" s="1"/>
    </row>
    <row r="2" spans="1:36" ht="12.75" customHeight="1" x14ac:dyDescent="0.2">
      <c r="D2" s="2"/>
      <c r="E2" s="2"/>
      <c r="F2" s="1"/>
      <c r="G2" s="27" t="s">
        <v>3</v>
      </c>
      <c r="H2" s="26" t="s">
        <v>4</v>
      </c>
      <c r="I2" s="25"/>
      <c r="J2" s="15"/>
      <c r="K2" s="15"/>
      <c r="L2" s="15"/>
      <c r="M2" s="15"/>
      <c r="N2" s="15"/>
      <c r="O2" s="15"/>
      <c r="P2" s="1"/>
      <c r="Q2" s="1"/>
      <c r="R2" s="1"/>
      <c r="S2" s="1"/>
      <c r="T2" s="1"/>
      <c r="U2" s="1"/>
      <c r="V2" s="1"/>
      <c r="W2" s="1"/>
      <c r="X2" s="1"/>
      <c r="Y2" s="1"/>
      <c r="Z2" s="17"/>
      <c r="AA2" s="1"/>
      <c r="AB2" s="17"/>
      <c r="AC2" s="1"/>
    </row>
    <row r="3" spans="1:36" ht="12.75" customHeight="1" x14ac:dyDescent="0.2">
      <c r="D3" s="2"/>
      <c r="E3" s="3"/>
      <c r="F3" s="1"/>
      <c r="G3" s="27"/>
      <c r="H3" s="26" t="s">
        <v>11</v>
      </c>
      <c r="I3" s="25"/>
      <c r="J3" s="2"/>
      <c r="K3" s="2"/>
      <c r="L3" s="2"/>
      <c r="M3" s="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7"/>
      <c r="AA3" s="1"/>
      <c r="AB3" s="17"/>
      <c r="AC3" s="1"/>
    </row>
    <row r="4" spans="1:36" ht="12.75" customHeight="1" x14ac:dyDescent="0.2">
      <c r="D4" s="2"/>
      <c r="E4" s="3"/>
      <c r="F4" s="1"/>
      <c r="G4" s="28"/>
      <c r="H4" s="26" t="s">
        <v>12</v>
      </c>
      <c r="I4" s="25"/>
      <c r="J4" s="2"/>
      <c r="K4" s="2"/>
      <c r="L4" s="2"/>
      <c r="M4" s="2"/>
      <c r="N4" s="2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7"/>
      <c r="AA4" s="1"/>
      <c r="AB4" s="17"/>
      <c r="AC4" s="1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6"/>
      <c r="R5" s="1"/>
      <c r="S5" s="1"/>
      <c r="T5" s="1"/>
      <c r="U5" s="1"/>
      <c r="V5" s="1"/>
      <c r="W5" s="1"/>
      <c r="X5" s="16"/>
      <c r="Y5" s="16"/>
      <c r="Z5" s="17"/>
      <c r="AA5" s="16"/>
      <c r="AB5" s="17"/>
      <c r="AC5" s="16"/>
    </row>
    <row r="6" spans="1:36" ht="12.75" customHeight="1" thickBot="1" x14ac:dyDescent="0.25"/>
    <row r="7" spans="1:36" ht="12.75" customHeight="1" thickBot="1" x14ac:dyDescent="0.25">
      <c r="B7" s="19" t="s">
        <v>8</v>
      </c>
      <c r="D7" s="50">
        <f>AE7</f>
        <v>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3" t="s">
        <v>28</v>
      </c>
      <c r="D8" s="54" t="s">
        <v>6</v>
      </c>
      <c r="E8" s="54"/>
      <c r="F8" s="18" t="s">
        <v>15</v>
      </c>
      <c r="G8" s="18"/>
      <c r="H8" s="18" t="s">
        <v>16</v>
      </c>
      <c r="I8" s="18" t="s">
        <v>18</v>
      </c>
      <c r="J8" s="18" t="s">
        <v>29</v>
      </c>
      <c r="K8" s="18" t="s">
        <v>30</v>
      </c>
      <c r="L8" s="18"/>
      <c r="M8" s="18" t="s">
        <v>21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6" ht="12.75" customHeight="1" thickBot="1" x14ac:dyDescent="0.25">
      <c r="D9" s="55" t="s">
        <v>7</v>
      </c>
      <c r="E9" s="55"/>
      <c r="F9" s="11"/>
      <c r="G9" s="11"/>
      <c r="H9" s="11" t="s">
        <v>17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59" t="s">
        <v>9</v>
      </c>
      <c r="D10" s="51" t="s">
        <v>0</v>
      </c>
      <c r="E10" s="51" t="s">
        <v>14</v>
      </c>
      <c r="F10" s="7" t="str">
        <f t="shared" ref="F10:AC10" si="0">IF(OR(TRIM(F8)=0,TRIM(F8)=""),"",IF(IFERROR(TRIM(INDEX(QryItemNamed,MATCH(TRIM(F8),ITEM,0),2)),"")="Y","SPECIAL",LEFT(IFERROR(TRIM(INDEX(ITEM,MATCH(TRIM(F8),ITEM,0))),""),3)))</f>
        <v>410</v>
      </c>
      <c r="G10" s="7" t="str">
        <f t="shared" si="0"/>
        <v/>
      </c>
      <c r="H10" s="7" t="str">
        <f t="shared" ref="H10" si="1">IF(OR(TRIM(H8)=0,TRIM(H8)=""),"",IF(IFERROR(TRIM(INDEX(QryItemNamed,MATCH(TRIM(H8),ITEM,0),2)),"")="Y","SPECIAL",LEFT(IFERROR(TRIM(INDEX(ITEM,MATCH(TRIM(H8),ITEM,0))),""),3)))</f>
        <v>SPECIAL</v>
      </c>
      <c r="I10" s="7">
        <v>614</v>
      </c>
      <c r="J10" s="7" t="str">
        <f t="shared" ref="J10:L10" si="2">IF(OR(TRIM(J8)=0,TRIM(J8)=""),"",IF(IFERROR(TRIM(INDEX(QryItemNamed,MATCH(TRIM(J8),ITEM,0),2)),"")="Y","SPECIAL",LEFT(IFERROR(TRIM(INDEX(ITEM,MATCH(TRIM(J8),ITEM,0))),""),3)))</f>
        <v>614</v>
      </c>
      <c r="K10" s="7" t="str">
        <f t="shared" si="2"/>
        <v>614</v>
      </c>
      <c r="L10" s="7" t="str">
        <f t="shared" si="2"/>
        <v/>
      </c>
      <c r="M10" s="7">
        <v>622</v>
      </c>
      <c r="N10" s="7" t="str">
        <f t="shared" si="0"/>
        <v/>
      </c>
      <c r="O10" s="7" t="str">
        <f t="shared" si="0"/>
        <v/>
      </c>
      <c r="P10" s="7" t="str">
        <f t="shared" si="0"/>
        <v/>
      </c>
      <c r="Q10" s="7" t="str">
        <f t="shared" si="0"/>
        <v/>
      </c>
      <c r="R10" s="7" t="str">
        <f t="shared" si="0"/>
        <v/>
      </c>
      <c r="S10" s="7"/>
      <c r="T10" s="7"/>
      <c r="U10" s="7"/>
      <c r="V10" s="7" t="str">
        <f t="shared" si="0"/>
        <v/>
      </c>
      <c r="W10" s="7"/>
      <c r="X10" s="7" t="str">
        <f t="shared" si="0"/>
        <v/>
      </c>
      <c r="Y10" s="7" t="str">
        <f t="shared" ref="Y10:AB10" si="3">IF(OR(TRIM(Y8)=0,TRIM(Y8)=""),"",IF(IFERROR(TRIM(INDEX(QryItemNamed,MATCH(TRIM(Y8),ITEM,0),2)),"")="Y","SPECIAL",LEFT(IFERROR(TRIM(INDEX(ITEM,MATCH(TRIM(Y8),ITEM,0))),""),3)))</f>
        <v/>
      </c>
      <c r="Z10" s="7" t="str">
        <f t="shared" ref="Z10:AA10" si="4">IF(OR(TRIM(Z8)=0,TRIM(Z8)=""),"",IF(IFERROR(TRIM(INDEX(QryItemNamed,MATCH(TRIM(Z8),ITEM,0),2)),"")="Y","SPECIAL",LEFT(IFERROR(TRIM(INDEX(ITEM,MATCH(TRIM(Z8),ITEM,0))),""),3)))</f>
        <v/>
      </c>
      <c r="AA10" s="7" t="str">
        <f t="shared" si="4"/>
        <v/>
      </c>
      <c r="AB10" s="7" t="str">
        <f t="shared" si="3"/>
        <v/>
      </c>
      <c r="AC10" s="7" t="str">
        <f t="shared" si="0"/>
        <v/>
      </c>
    </row>
    <row r="11" spans="1:36" ht="12.75" customHeight="1" x14ac:dyDescent="0.2">
      <c r="B11" s="60"/>
      <c r="D11" s="52"/>
      <c r="E11" s="52"/>
      <c r="F11" s="41" t="str">
        <f t="shared" ref="F11:AC11" si="5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TRAFFIC COMPACTED SURFACE, TYPE A</v>
      </c>
      <c r="G11" s="41" t="str">
        <f t="shared" si="5"/>
        <v/>
      </c>
      <c r="H11" s="41" t="str">
        <f t="shared" ref="H11" si="6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WORK ZONE TRAFFIC SIGNAL, PORTABLE TRAFFIC SIGNALS</v>
      </c>
      <c r="I11" s="41" t="s">
        <v>19</v>
      </c>
      <c r="J11" s="56" t="str">
        <f t="shared" ref="J11:L11" si="7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WORK ZONE EDGE LINE, CLASS I, 6", 740.06, TYPE I</v>
      </c>
      <c r="K11" s="56" t="str">
        <f t="shared" si="7"/>
        <v>WORK ZONE STOP LINE, CLASS I, 740.06, TYPE I</v>
      </c>
      <c r="L11" s="56" t="str">
        <f t="shared" si="7"/>
        <v/>
      </c>
      <c r="M11" s="56" t="s">
        <v>22</v>
      </c>
      <c r="N11" s="41" t="str">
        <f t="shared" si="5"/>
        <v/>
      </c>
      <c r="O11" s="41" t="str">
        <f t="shared" si="5"/>
        <v/>
      </c>
      <c r="P11" s="41" t="str">
        <f t="shared" si="5"/>
        <v/>
      </c>
      <c r="Q11" s="41" t="str">
        <f t="shared" si="5"/>
        <v/>
      </c>
      <c r="R11" s="41" t="str">
        <f t="shared" si="5"/>
        <v/>
      </c>
      <c r="S11" s="56"/>
      <c r="T11" s="56"/>
      <c r="U11" s="56"/>
      <c r="V11" s="41" t="str">
        <f t="shared" si="5"/>
        <v/>
      </c>
      <c r="W11" s="56"/>
      <c r="X11" s="41" t="str">
        <f t="shared" si="5"/>
        <v/>
      </c>
      <c r="Y11" s="41" t="str">
        <f t="shared" ref="Y11:AB11" si="8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1" t="str">
        <f t="shared" ref="Z11:AA11" si="9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1" t="str">
        <f t="shared" si="9"/>
        <v/>
      </c>
      <c r="AB11" s="41" t="str">
        <f t="shared" si="8"/>
        <v/>
      </c>
      <c r="AC11" s="41" t="str">
        <f t="shared" si="5"/>
        <v/>
      </c>
    </row>
    <row r="12" spans="1:36" ht="12.75" customHeight="1" x14ac:dyDescent="0.2">
      <c r="B12" s="60"/>
      <c r="D12" s="52"/>
      <c r="E12" s="52"/>
      <c r="F12" s="41"/>
      <c r="G12" s="41"/>
      <c r="H12" s="41"/>
      <c r="I12" s="41"/>
      <c r="J12" s="57"/>
      <c r="K12" s="57"/>
      <c r="L12" s="57"/>
      <c r="M12" s="57"/>
      <c r="N12" s="41"/>
      <c r="O12" s="41"/>
      <c r="P12" s="41"/>
      <c r="Q12" s="41"/>
      <c r="R12" s="41"/>
      <c r="S12" s="57"/>
      <c r="T12" s="57"/>
      <c r="U12" s="57"/>
      <c r="V12" s="41"/>
      <c r="W12" s="57"/>
      <c r="X12" s="41"/>
      <c r="Y12" s="41"/>
      <c r="Z12" s="41"/>
      <c r="AA12" s="41"/>
      <c r="AB12" s="41"/>
      <c r="AC12" s="41"/>
    </row>
    <row r="13" spans="1:36" ht="12.75" customHeight="1" x14ac:dyDescent="0.2">
      <c r="B13" s="60"/>
      <c r="D13" s="52"/>
      <c r="E13" s="52"/>
      <c r="F13" s="41"/>
      <c r="G13" s="41"/>
      <c r="H13" s="41"/>
      <c r="I13" s="41"/>
      <c r="J13" s="57"/>
      <c r="K13" s="57"/>
      <c r="L13" s="57"/>
      <c r="M13" s="57"/>
      <c r="N13" s="41"/>
      <c r="O13" s="41"/>
      <c r="P13" s="41"/>
      <c r="Q13" s="41"/>
      <c r="R13" s="41"/>
      <c r="S13" s="57"/>
      <c r="T13" s="57"/>
      <c r="U13" s="57"/>
      <c r="V13" s="41"/>
      <c r="W13" s="57"/>
      <c r="X13" s="41"/>
      <c r="Y13" s="41"/>
      <c r="Z13" s="41"/>
      <c r="AA13" s="41"/>
      <c r="AB13" s="41"/>
      <c r="AC13" s="41"/>
    </row>
    <row r="14" spans="1:36" ht="12.75" customHeight="1" x14ac:dyDescent="0.2">
      <c r="B14" s="60"/>
      <c r="D14" s="52"/>
      <c r="E14" s="52"/>
      <c r="F14" s="41"/>
      <c r="G14" s="41"/>
      <c r="H14" s="41"/>
      <c r="I14" s="41"/>
      <c r="J14" s="57"/>
      <c r="K14" s="57"/>
      <c r="L14" s="57"/>
      <c r="M14" s="57"/>
      <c r="N14" s="41"/>
      <c r="O14" s="41"/>
      <c r="P14" s="41"/>
      <c r="Q14" s="41"/>
      <c r="R14" s="41"/>
      <c r="S14" s="57"/>
      <c r="T14" s="57"/>
      <c r="U14" s="57"/>
      <c r="V14" s="41"/>
      <c r="W14" s="57"/>
      <c r="X14" s="41"/>
      <c r="Y14" s="41"/>
      <c r="Z14" s="41"/>
      <c r="AA14" s="41"/>
      <c r="AB14" s="41"/>
      <c r="AC14" s="41"/>
    </row>
    <row r="15" spans="1:36" ht="12.75" customHeight="1" x14ac:dyDescent="0.2">
      <c r="B15" s="60"/>
      <c r="D15" s="52"/>
      <c r="E15" s="52"/>
      <c r="F15" s="41"/>
      <c r="G15" s="41"/>
      <c r="H15" s="41"/>
      <c r="I15" s="41"/>
      <c r="J15" s="57"/>
      <c r="K15" s="57"/>
      <c r="L15" s="57"/>
      <c r="M15" s="57"/>
      <c r="N15" s="41"/>
      <c r="O15" s="41"/>
      <c r="P15" s="41"/>
      <c r="Q15" s="41"/>
      <c r="R15" s="41"/>
      <c r="S15" s="57"/>
      <c r="T15" s="57"/>
      <c r="U15" s="57"/>
      <c r="V15" s="41"/>
      <c r="W15" s="57"/>
      <c r="X15" s="41"/>
      <c r="Y15" s="41"/>
      <c r="Z15" s="41"/>
      <c r="AA15" s="41"/>
      <c r="AB15" s="41"/>
      <c r="AC15" s="41"/>
    </row>
    <row r="16" spans="1:36" ht="12.75" customHeight="1" x14ac:dyDescent="0.2">
      <c r="B16" s="60"/>
      <c r="D16" s="52"/>
      <c r="E16" s="52"/>
      <c r="F16" s="41"/>
      <c r="G16" s="41"/>
      <c r="H16" s="41"/>
      <c r="I16" s="41"/>
      <c r="J16" s="57"/>
      <c r="K16" s="57"/>
      <c r="L16" s="57"/>
      <c r="M16" s="57"/>
      <c r="N16" s="41"/>
      <c r="O16" s="41"/>
      <c r="P16" s="41"/>
      <c r="Q16" s="41"/>
      <c r="R16" s="41"/>
      <c r="S16" s="57"/>
      <c r="T16" s="57"/>
      <c r="U16" s="57"/>
      <c r="V16" s="41"/>
      <c r="W16" s="57"/>
      <c r="X16" s="41"/>
      <c r="Y16" s="41"/>
      <c r="Z16" s="41"/>
      <c r="AA16" s="41"/>
      <c r="AB16" s="41"/>
      <c r="AC16" s="41"/>
    </row>
    <row r="17" spans="2:29" ht="12.75" customHeight="1" x14ac:dyDescent="0.2">
      <c r="B17" s="60"/>
      <c r="D17" s="52"/>
      <c r="E17" s="52"/>
      <c r="F17" s="41"/>
      <c r="G17" s="41"/>
      <c r="H17" s="41"/>
      <c r="I17" s="41"/>
      <c r="J17" s="57"/>
      <c r="K17" s="57"/>
      <c r="L17" s="57"/>
      <c r="M17" s="57"/>
      <c r="N17" s="41"/>
      <c r="O17" s="41"/>
      <c r="P17" s="41"/>
      <c r="Q17" s="41"/>
      <c r="R17" s="41"/>
      <c r="S17" s="57"/>
      <c r="T17" s="57"/>
      <c r="U17" s="57"/>
      <c r="V17" s="41"/>
      <c r="W17" s="57"/>
      <c r="X17" s="41"/>
      <c r="Y17" s="41"/>
      <c r="Z17" s="41"/>
      <c r="AA17" s="41"/>
      <c r="AB17" s="41"/>
      <c r="AC17" s="41"/>
    </row>
    <row r="18" spans="2:29" ht="12.75" customHeight="1" x14ac:dyDescent="0.2">
      <c r="B18" s="60"/>
      <c r="D18" s="52"/>
      <c r="E18" s="52"/>
      <c r="F18" s="41"/>
      <c r="G18" s="41"/>
      <c r="H18" s="41"/>
      <c r="I18" s="41"/>
      <c r="J18" s="57"/>
      <c r="K18" s="57"/>
      <c r="L18" s="57"/>
      <c r="M18" s="57"/>
      <c r="N18" s="41"/>
      <c r="O18" s="41"/>
      <c r="P18" s="41"/>
      <c r="Q18" s="41"/>
      <c r="R18" s="41"/>
      <c r="S18" s="57"/>
      <c r="T18" s="57"/>
      <c r="U18" s="57"/>
      <c r="V18" s="41"/>
      <c r="W18" s="57"/>
      <c r="X18" s="41"/>
      <c r="Y18" s="41"/>
      <c r="Z18" s="41"/>
      <c r="AA18" s="41"/>
      <c r="AB18" s="41"/>
      <c r="AC18" s="41"/>
    </row>
    <row r="19" spans="2:29" ht="12.75" customHeight="1" x14ac:dyDescent="0.2">
      <c r="B19" s="60"/>
      <c r="D19" s="52"/>
      <c r="E19" s="52"/>
      <c r="F19" s="41"/>
      <c r="G19" s="41"/>
      <c r="H19" s="41"/>
      <c r="I19" s="41"/>
      <c r="J19" s="57"/>
      <c r="K19" s="57"/>
      <c r="L19" s="57"/>
      <c r="M19" s="57"/>
      <c r="N19" s="41"/>
      <c r="O19" s="41"/>
      <c r="P19" s="41"/>
      <c r="Q19" s="41"/>
      <c r="R19" s="41"/>
      <c r="S19" s="57"/>
      <c r="T19" s="57"/>
      <c r="U19" s="57"/>
      <c r="V19" s="41"/>
      <c r="W19" s="57"/>
      <c r="X19" s="41"/>
      <c r="Y19" s="41"/>
      <c r="Z19" s="41"/>
      <c r="AA19" s="41"/>
      <c r="AB19" s="41"/>
      <c r="AC19" s="41"/>
    </row>
    <row r="20" spans="2:29" ht="12.75" customHeight="1" x14ac:dyDescent="0.2">
      <c r="B20" s="60"/>
      <c r="D20" s="52"/>
      <c r="E20" s="52"/>
      <c r="F20" s="41"/>
      <c r="G20" s="41"/>
      <c r="H20" s="41"/>
      <c r="I20" s="41"/>
      <c r="J20" s="57"/>
      <c r="K20" s="57"/>
      <c r="L20" s="57"/>
      <c r="M20" s="57"/>
      <c r="N20" s="41"/>
      <c r="O20" s="41"/>
      <c r="P20" s="41"/>
      <c r="Q20" s="41"/>
      <c r="R20" s="41"/>
      <c r="S20" s="57"/>
      <c r="T20" s="57"/>
      <c r="U20" s="57"/>
      <c r="V20" s="41"/>
      <c r="W20" s="57"/>
      <c r="X20" s="41"/>
      <c r="Y20" s="41"/>
      <c r="Z20" s="41"/>
      <c r="AA20" s="41"/>
      <c r="AB20" s="41"/>
      <c r="AC20" s="41"/>
    </row>
    <row r="21" spans="2:29" ht="12.75" customHeight="1" x14ac:dyDescent="0.2">
      <c r="B21" s="60"/>
      <c r="D21" s="52"/>
      <c r="E21" s="52"/>
      <c r="F21" s="41"/>
      <c r="G21" s="41"/>
      <c r="H21" s="41"/>
      <c r="I21" s="41"/>
      <c r="J21" s="57"/>
      <c r="K21" s="57"/>
      <c r="L21" s="57"/>
      <c r="M21" s="57"/>
      <c r="N21" s="41"/>
      <c r="O21" s="41"/>
      <c r="P21" s="41"/>
      <c r="Q21" s="41"/>
      <c r="R21" s="41"/>
      <c r="S21" s="57"/>
      <c r="T21" s="57"/>
      <c r="U21" s="57"/>
      <c r="V21" s="41"/>
      <c r="W21" s="57"/>
      <c r="X21" s="41"/>
      <c r="Y21" s="41"/>
      <c r="Z21" s="41"/>
      <c r="AA21" s="41"/>
      <c r="AB21" s="41"/>
      <c r="AC21" s="41"/>
    </row>
    <row r="22" spans="2:29" ht="12.75" customHeight="1" x14ac:dyDescent="0.2">
      <c r="B22" s="60"/>
      <c r="D22" s="52"/>
      <c r="E22" s="52"/>
      <c r="F22" s="41"/>
      <c r="G22" s="41"/>
      <c r="H22" s="41"/>
      <c r="I22" s="41"/>
      <c r="J22" s="58"/>
      <c r="K22" s="58"/>
      <c r="L22" s="58"/>
      <c r="M22" s="58"/>
      <c r="N22" s="41"/>
      <c r="O22" s="41"/>
      <c r="P22" s="41"/>
      <c r="Q22" s="41"/>
      <c r="R22" s="41"/>
      <c r="S22" s="58"/>
      <c r="T22" s="58"/>
      <c r="U22" s="58"/>
      <c r="V22" s="41"/>
      <c r="W22" s="58"/>
      <c r="X22" s="41"/>
      <c r="Y22" s="41"/>
      <c r="Z22" s="41"/>
      <c r="AA22" s="41"/>
      <c r="AB22" s="41"/>
      <c r="AC22" s="41"/>
    </row>
    <row r="23" spans="2:29" ht="12.75" customHeight="1" thickBot="1" x14ac:dyDescent="0.25">
      <c r="B23" s="61"/>
      <c r="D23" s="53"/>
      <c r="E23" s="53"/>
      <c r="F23" s="8" t="str">
        <f t="shared" ref="F23:AC23" si="10">IF(OR(TRIM(F8)=0,TRIM(F8)=""),"",IF(IFERROR(TRIM(INDEX(QryItemNamed,MATCH(TRIM(F8),ITEM,0),3)),"")="LS","",IFERROR(TRIM(INDEX(QryItemNamed,MATCH(TRIM(F8),ITEM,0),3)),"")))</f>
        <v>CY</v>
      </c>
      <c r="G23" s="8" t="str">
        <f t="shared" si="10"/>
        <v/>
      </c>
      <c r="H23" s="8" t="str">
        <f t="shared" ref="H23" si="11">IF(OR(TRIM(H8)=0,TRIM(H8)=""),"",IF(IFERROR(TRIM(INDEX(QryItemNamed,MATCH(TRIM(H8),ITEM,0),3)),"")="LS","",IFERROR(TRIM(INDEX(QryItemNamed,MATCH(TRIM(H8),ITEM,0),3)),"")))</f>
        <v>EACH</v>
      </c>
      <c r="I23" s="8" t="s">
        <v>20</v>
      </c>
      <c r="J23" s="8" t="s">
        <v>23</v>
      </c>
      <c r="K23" s="8" t="str">
        <f t="shared" ref="K23:L23" si="12">IF(OR(TRIM(K8)=0,TRIM(K8)=""),"",IF(IFERROR(TRIM(INDEX(QryItemNamed,MATCH(TRIM(K8),ITEM,0),3)),"")="LS","",IFERROR(TRIM(INDEX(QryItemNamed,MATCH(TRIM(K8),ITEM,0),3)),"")))</f>
        <v>FT</v>
      </c>
      <c r="L23" s="8" t="str">
        <f t="shared" si="12"/>
        <v/>
      </c>
      <c r="M23" s="8" t="s">
        <v>23</v>
      </c>
      <c r="N23" s="8" t="str">
        <f t="shared" si="10"/>
        <v/>
      </c>
      <c r="O23" s="8" t="str">
        <f t="shared" si="10"/>
        <v/>
      </c>
      <c r="P23" s="8" t="str">
        <f t="shared" si="10"/>
        <v/>
      </c>
      <c r="Q23" s="8" t="str">
        <f t="shared" si="10"/>
        <v/>
      </c>
      <c r="R23" s="8" t="str">
        <f t="shared" si="10"/>
        <v/>
      </c>
      <c r="S23" s="8"/>
      <c r="T23" s="8"/>
      <c r="U23" s="8"/>
      <c r="V23" s="8" t="str">
        <f t="shared" si="10"/>
        <v/>
      </c>
      <c r="W23" s="8"/>
      <c r="X23" s="8" t="str">
        <f t="shared" si="10"/>
        <v/>
      </c>
      <c r="Y23" s="8" t="str">
        <f t="shared" ref="Y23:AB23" si="13">IF(OR(TRIM(Y8)=0,TRIM(Y8)=""),"",IF(IFERROR(TRIM(INDEX(QryItemNamed,MATCH(TRIM(Y8),ITEM,0),3)),"")="LS","",IFERROR(TRIM(INDEX(QryItemNamed,MATCH(TRIM(Y8),ITEM,0),3)),"")))</f>
        <v/>
      </c>
      <c r="Z23" s="8" t="str">
        <f t="shared" ref="Z23:AA23" si="14">IF(OR(TRIM(Z8)=0,TRIM(Z8)=""),"",IF(IFERROR(TRIM(INDEX(QryItemNamed,MATCH(TRIM(Z8),ITEM,0),3)),"")="LS","",IFERROR(TRIM(INDEX(QryItemNamed,MATCH(TRIM(Z8),ITEM,0),3)),"")))</f>
        <v/>
      </c>
      <c r="AA23" s="8" t="str">
        <f t="shared" si="14"/>
        <v/>
      </c>
      <c r="AB23" s="8" t="str">
        <f t="shared" si="13"/>
        <v/>
      </c>
      <c r="AC23" s="8" t="str">
        <f t="shared" si="10"/>
        <v/>
      </c>
    </row>
    <row r="24" spans="2:29" ht="12.75" customHeight="1" x14ac:dyDescent="0.2">
      <c r="B24" s="21">
        <v>1</v>
      </c>
      <c r="D24" s="10" t="s">
        <v>24</v>
      </c>
      <c r="E24" s="10">
        <v>1</v>
      </c>
      <c r="F24" s="31">
        <v>17</v>
      </c>
      <c r="G24" s="32"/>
      <c r="H24" s="32">
        <v>2</v>
      </c>
      <c r="I24" s="32">
        <v>2</v>
      </c>
      <c r="J24" s="32">
        <v>105</v>
      </c>
      <c r="K24" s="32">
        <v>21</v>
      </c>
      <c r="L24" s="32"/>
      <c r="M24" s="32">
        <v>160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  <row r="25" spans="2:29" ht="12.75" customHeight="1" x14ac:dyDescent="0.2">
      <c r="B25" s="21">
        <v>1</v>
      </c>
      <c r="D25" s="10" t="s">
        <v>25</v>
      </c>
      <c r="E25" s="10">
        <v>2</v>
      </c>
      <c r="F25" s="31">
        <v>8</v>
      </c>
      <c r="G25" s="32"/>
      <c r="H25" s="32">
        <v>2</v>
      </c>
      <c r="I25" s="32">
        <v>2</v>
      </c>
      <c r="J25" s="32">
        <v>100</v>
      </c>
      <c r="K25" s="32">
        <v>18</v>
      </c>
      <c r="L25" s="32"/>
      <c r="M25" s="32">
        <v>180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2:29" ht="12.75" customHeight="1" x14ac:dyDescent="0.2">
      <c r="B26" s="21"/>
      <c r="D26" s="10"/>
      <c r="E26" s="10"/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pans="2:29" ht="12.75" customHeight="1" x14ac:dyDescent="0.2">
      <c r="B27" s="21"/>
      <c r="D27" s="10"/>
      <c r="E27" s="10"/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2:29" ht="12.75" customHeight="1" x14ac:dyDescent="0.2">
      <c r="B28" s="21"/>
      <c r="D28" s="10"/>
      <c r="E28" s="10"/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2:29" ht="12.75" customHeight="1" x14ac:dyDescent="0.2">
      <c r="B29" s="21"/>
      <c r="D29" s="10"/>
      <c r="E29" s="10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2:29" ht="12.75" customHeight="1" x14ac:dyDescent="0.2">
      <c r="B30" s="21"/>
      <c r="D30" s="10"/>
      <c r="E30" s="10"/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2:29" ht="12.75" customHeight="1" x14ac:dyDescent="0.2">
      <c r="B31" s="21"/>
      <c r="D31" s="10"/>
      <c r="E31" s="10"/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2:29" ht="12.75" customHeight="1" x14ac:dyDescent="0.2">
      <c r="B32" s="21"/>
      <c r="D32" s="10"/>
      <c r="E32" s="10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</row>
    <row r="33" spans="2:29" ht="12.75" customHeight="1" x14ac:dyDescent="0.2">
      <c r="B33" s="21"/>
      <c r="D33" s="10"/>
      <c r="E33" s="10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2:29" ht="12.75" customHeight="1" x14ac:dyDescent="0.2">
      <c r="B34" s="21"/>
      <c r="D34" s="10"/>
      <c r="E34" s="10"/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2:29" ht="12.75" customHeight="1" x14ac:dyDescent="0.2">
      <c r="B35" s="21"/>
      <c r="D35" s="10"/>
      <c r="E35" s="10"/>
      <c r="F35" s="31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2:29" ht="12.75" customHeight="1" x14ac:dyDescent="0.2">
      <c r="B36" s="21"/>
      <c r="D36" s="10"/>
      <c r="E36" s="10"/>
      <c r="F36" s="31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pans="2:29" ht="12.75" customHeight="1" x14ac:dyDescent="0.2">
      <c r="B37" s="21"/>
      <c r="D37" s="10"/>
      <c r="E37" s="10"/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2:29" ht="12.75" customHeight="1" x14ac:dyDescent="0.2">
      <c r="B38" s="21"/>
      <c r="D38" s="10"/>
      <c r="E38" s="10"/>
      <c r="F38" s="31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2:29" ht="12.75" customHeight="1" x14ac:dyDescent="0.2">
      <c r="B39" s="21"/>
      <c r="D39" s="10"/>
      <c r="E39" s="10"/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2:29" ht="12.75" customHeight="1" x14ac:dyDescent="0.2">
      <c r="B40" s="21"/>
      <c r="D40" s="10"/>
      <c r="E40" s="1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2:29" ht="12.75" customHeight="1" x14ac:dyDescent="0.2">
      <c r="B41" s="21"/>
      <c r="D41" s="10"/>
      <c r="E41" s="10"/>
      <c r="F41" s="31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  <row r="42" spans="2:29" ht="12.75" customHeight="1" x14ac:dyDescent="0.2">
      <c r="B42" s="21"/>
      <c r="D42" s="10"/>
      <c r="E42" s="1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2:29" ht="12.75" customHeight="1" x14ac:dyDescent="0.2">
      <c r="B43" s="21"/>
      <c r="D43" s="10"/>
      <c r="E43" s="10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2:29" ht="12.75" customHeight="1" x14ac:dyDescent="0.2">
      <c r="B44" s="21"/>
      <c r="D44" s="10"/>
      <c r="E44" s="10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2:29" ht="12.75" customHeight="1" x14ac:dyDescent="0.2">
      <c r="B45" s="21"/>
      <c r="D45" s="10"/>
      <c r="E45" s="10"/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2:29" ht="12.75" customHeight="1" x14ac:dyDescent="0.2">
      <c r="B46" s="21"/>
      <c r="D46" s="10"/>
      <c r="E46" s="10"/>
      <c r="F46" s="3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</row>
    <row r="47" spans="2:29" ht="12.75" customHeight="1" x14ac:dyDescent="0.2">
      <c r="B47" s="21"/>
      <c r="D47" s="10"/>
      <c r="E47" s="10"/>
      <c r="F47" s="31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</row>
    <row r="48" spans="2:29" ht="12.75" customHeight="1" x14ac:dyDescent="0.2">
      <c r="B48" s="21"/>
      <c r="D48" s="10"/>
      <c r="E48" s="10"/>
      <c r="F48" s="31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  <row r="49" spans="2:29" ht="12.75" customHeight="1" x14ac:dyDescent="0.2">
      <c r="B49" s="21"/>
      <c r="D49" s="10"/>
      <c r="E49" s="10"/>
      <c r="F49" s="31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2:29" ht="12.75" customHeight="1" x14ac:dyDescent="0.2">
      <c r="B50" s="21"/>
      <c r="D50" s="10"/>
      <c r="E50" s="10"/>
      <c r="F50" s="31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</row>
    <row r="51" spans="2:29" ht="12.75" customHeight="1" x14ac:dyDescent="0.2">
      <c r="B51" s="21"/>
      <c r="D51" s="10"/>
      <c r="E51" s="10"/>
      <c r="F51" s="31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</row>
    <row r="52" spans="2:29" ht="12.75" customHeight="1" x14ac:dyDescent="0.2">
      <c r="B52" s="21"/>
      <c r="D52" s="10"/>
      <c r="E52" s="10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</row>
    <row r="53" spans="2:29" ht="12.75" customHeight="1" x14ac:dyDescent="0.2">
      <c r="B53" s="21"/>
      <c r="D53" s="10"/>
      <c r="E53" s="10"/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</row>
    <row r="54" spans="2:29" ht="12.75" customHeight="1" x14ac:dyDescent="0.2">
      <c r="B54" s="21"/>
      <c r="D54" s="10"/>
      <c r="E54" s="10"/>
      <c r="F54" s="3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2:29" ht="12.75" customHeight="1" x14ac:dyDescent="0.2">
      <c r="B55" s="21"/>
      <c r="D55" s="10"/>
      <c r="E55" s="10"/>
      <c r="F55" s="3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</row>
    <row r="56" spans="2:29" ht="12.75" customHeight="1" x14ac:dyDescent="0.2">
      <c r="B56" s="21"/>
      <c r="D56" s="10"/>
      <c r="E56" s="10"/>
      <c r="F56" s="31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</row>
    <row r="57" spans="2:29" ht="12.75" customHeight="1" x14ac:dyDescent="0.2">
      <c r="B57" s="21"/>
      <c r="D57" s="10"/>
      <c r="E57" s="10"/>
      <c r="F57" s="31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</row>
    <row r="58" spans="2:29" ht="12.75" customHeight="1" x14ac:dyDescent="0.2">
      <c r="B58" s="21"/>
      <c r="D58" s="10"/>
      <c r="E58" s="10"/>
      <c r="F58" s="31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</row>
    <row r="59" spans="2:29" ht="12.75" customHeight="1" x14ac:dyDescent="0.2">
      <c r="B59" s="21"/>
      <c r="D59" s="10"/>
      <c r="E59" s="10"/>
      <c r="F59" s="3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</row>
    <row r="60" spans="2:29" ht="12.75" customHeight="1" x14ac:dyDescent="0.2">
      <c r="B60" s="21"/>
      <c r="D60" s="10"/>
      <c r="E60" s="10"/>
      <c r="F60" s="3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</row>
    <row r="61" spans="2:29" ht="12.75" customHeight="1" x14ac:dyDescent="0.2">
      <c r="B61" s="21"/>
      <c r="D61" s="10"/>
      <c r="E61" s="10"/>
      <c r="F61" s="31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2:29" ht="12.75" customHeight="1" x14ac:dyDescent="0.2">
      <c r="B62" s="21"/>
      <c r="D62" s="10"/>
      <c r="E62" s="10"/>
      <c r="F62" s="31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2:29" ht="12.75" customHeight="1" x14ac:dyDescent="0.2">
      <c r="B63" s="21"/>
      <c r="D63" s="10"/>
      <c r="E63" s="10"/>
      <c r="F63" s="31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</row>
    <row r="64" spans="2:29" ht="12.75" customHeight="1" x14ac:dyDescent="0.2">
      <c r="B64" s="21"/>
      <c r="D64" s="10"/>
      <c r="E64" s="10"/>
      <c r="F64" s="3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</row>
    <row r="65" spans="2:29" ht="12.75" customHeight="1" x14ac:dyDescent="0.2">
      <c r="B65" s="21"/>
      <c r="D65" s="10"/>
      <c r="E65" s="10"/>
      <c r="F65" s="31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2:29" ht="12.75" customHeight="1" x14ac:dyDescent="0.2">
      <c r="B66" s="21"/>
      <c r="D66" s="10"/>
      <c r="E66" s="10"/>
      <c r="F66" s="3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</row>
    <row r="67" spans="2:29" ht="12.75" customHeight="1" x14ac:dyDescent="0.2">
      <c r="B67" s="21"/>
      <c r="D67" s="10"/>
      <c r="E67" s="10"/>
      <c r="F67" s="31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2:29" ht="12.75" customHeight="1" x14ac:dyDescent="0.2">
      <c r="B68" s="21"/>
      <c r="D68" s="10"/>
      <c r="E68" s="10"/>
      <c r="F68" s="3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29" ht="12.75" customHeight="1" x14ac:dyDescent="0.2">
      <c r="B69" s="21"/>
      <c r="D69" s="10"/>
      <c r="E69" s="10"/>
      <c r="F69" s="31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2:29" ht="12.75" customHeight="1" x14ac:dyDescent="0.2">
      <c r="B70" s="21"/>
      <c r="D70" s="10"/>
      <c r="E70" s="10"/>
      <c r="F70" s="31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2:29" ht="12.75" customHeight="1" x14ac:dyDescent="0.2">
      <c r="B71" s="21"/>
      <c r="D71" s="10"/>
      <c r="E71" s="10"/>
      <c r="F71" s="31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2:29" ht="12.75" customHeight="1" x14ac:dyDescent="0.2">
      <c r="B72" s="21"/>
      <c r="D72" s="10"/>
      <c r="E72" s="10"/>
      <c r="F72" s="31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2:29" ht="12.75" customHeight="1" x14ac:dyDescent="0.2">
      <c r="B73" s="21"/>
      <c r="D73" s="10"/>
      <c r="E73" s="10"/>
      <c r="F73" s="31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2:29" ht="12.75" customHeight="1" x14ac:dyDescent="0.2">
      <c r="B74" s="21"/>
      <c r="D74" s="10"/>
      <c r="E74" s="10"/>
      <c r="F74" s="31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2:29" ht="12.75" customHeight="1" x14ac:dyDescent="0.2">
      <c r="B75" s="21"/>
      <c r="D75" s="10"/>
      <c r="E75" s="10"/>
      <c r="F75" s="31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2:29" ht="12.75" customHeight="1" x14ac:dyDescent="0.2">
      <c r="B76" s="21"/>
      <c r="D76" s="10"/>
      <c r="E76" s="10"/>
      <c r="F76" s="31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2:29" ht="12.75" customHeight="1" x14ac:dyDescent="0.2">
      <c r="B77" s="21"/>
      <c r="D77" s="10"/>
      <c r="E77" s="10"/>
      <c r="F77" s="31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2:29" ht="12.75" customHeight="1" x14ac:dyDescent="0.2">
      <c r="B78" s="21"/>
      <c r="D78" s="10"/>
      <c r="E78" s="10"/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2:29" ht="12.75" customHeight="1" x14ac:dyDescent="0.2">
      <c r="B79" s="21"/>
      <c r="D79" s="10"/>
      <c r="E79" s="10"/>
      <c r="F79" s="31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2:29" ht="12.75" customHeight="1" x14ac:dyDescent="0.2">
      <c r="B80" s="21"/>
      <c r="D80" s="10"/>
      <c r="E80" s="10"/>
      <c r="F80" s="31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2:29" ht="12.75" customHeight="1" x14ac:dyDescent="0.2">
      <c r="B81" s="21"/>
      <c r="D81" s="10"/>
      <c r="E81" s="10"/>
      <c r="F81" s="31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2:29" ht="12.75" customHeight="1" thickBot="1" x14ac:dyDescent="0.25">
      <c r="B82" s="21"/>
      <c r="D82" s="24"/>
      <c r="E82" s="24"/>
      <c r="F82" s="31"/>
      <c r="G82" s="32"/>
      <c r="H82" s="32"/>
      <c r="I82" s="32"/>
      <c r="J82" s="32" t="s">
        <v>26</v>
      </c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2:29" ht="12.75" customHeight="1" thickBot="1" x14ac:dyDescent="0.25">
      <c r="B83" s="22"/>
      <c r="D83" s="43" t="s">
        <v>1</v>
      </c>
      <c r="E83" s="44"/>
      <c r="F83" s="39">
        <f>SUM(F24:F82)</f>
        <v>25</v>
      </c>
      <c r="G83" s="39">
        <f>SUM(G24:G82)</f>
        <v>0</v>
      </c>
      <c r="H83" s="39">
        <f>SUM(H24:H82)</f>
        <v>4</v>
      </c>
      <c r="I83" s="39">
        <f>SUM(I24:I82)</f>
        <v>4</v>
      </c>
      <c r="J83" s="39" t="s">
        <v>27</v>
      </c>
      <c r="K83" s="39">
        <f>SUM(K24:K82)</f>
        <v>39</v>
      </c>
      <c r="L83" s="39">
        <f>SUM(L24:L82)</f>
        <v>0</v>
      </c>
      <c r="M83" s="39">
        <f>SUM(M24:M82)</f>
        <v>340</v>
      </c>
      <c r="N83" s="39">
        <f>SUM(N24:N82)</f>
        <v>0</v>
      </c>
      <c r="O83" s="39">
        <f>SUM(O24:O82)</f>
        <v>0</v>
      </c>
      <c r="P83" s="39">
        <f>SUM(P24:P82)</f>
        <v>0</v>
      </c>
      <c r="Q83" s="39">
        <f>SUM(Q24:Q82)</f>
        <v>0</v>
      </c>
      <c r="R83" s="39">
        <f>SUM(R24:R82)</f>
        <v>0</v>
      </c>
      <c r="S83" s="33"/>
      <c r="T83" s="33"/>
      <c r="U83" s="33"/>
      <c r="V83" s="39">
        <f>SUM(V24:V82)</f>
        <v>0</v>
      </c>
      <c r="W83" s="33"/>
      <c r="X83" s="39">
        <f>SUM(X24:X82)</f>
        <v>0</v>
      </c>
      <c r="Y83" s="39">
        <f>SUM(Y24:Y82)</f>
        <v>0</v>
      </c>
      <c r="Z83" s="39">
        <f>SUM(Z24:Z82)</f>
        <v>0</v>
      </c>
      <c r="AA83" s="39">
        <f>SUM(AA24:AA82)</f>
        <v>0</v>
      </c>
      <c r="AB83" s="39">
        <f>SUM(AB24:AB82)</f>
        <v>0</v>
      </c>
      <c r="AC83" s="39">
        <f>SUM(AC24:AC82)</f>
        <v>0</v>
      </c>
    </row>
    <row r="84" spans="2:29" ht="12.75" customHeight="1" x14ac:dyDescent="0.2">
      <c r="B84" s="5" t="s">
        <v>10</v>
      </c>
      <c r="D84" s="45"/>
      <c r="E84" s="46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34"/>
      <c r="T84" s="34"/>
      <c r="U84" s="34"/>
      <c r="V84" s="40"/>
      <c r="W84" s="34"/>
      <c r="X84" s="40"/>
      <c r="Y84" s="40"/>
      <c r="Z84" s="40"/>
      <c r="AA84" s="40"/>
      <c r="AB84" s="40"/>
      <c r="AC84" s="40"/>
    </row>
    <row r="85" spans="2:29" ht="12.75" customHeight="1" thickBot="1" x14ac:dyDescent="0.25"/>
    <row r="86" spans="2:29" ht="12.75" customHeight="1" thickBot="1" x14ac:dyDescent="0.25">
      <c r="B86" s="19" t="s">
        <v>8</v>
      </c>
      <c r="D86" s="50">
        <f>D7+1</f>
        <v>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</row>
    <row r="87" spans="2:29" ht="12.75" customHeight="1" thickBot="1" x14ac:dyDescent="0.25">
      <c r="B87" s="23"/>
      <c r="D87" s="54" t="s">
        <v>6</v>
      </c>
      <c r="E87" s="54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2:29" ht="12.75" customHeight="1" thickBot="1" x14ac:dyDescent="0.25">
      <c r="D88" s="55" t="s">
        <v>7</v>
      </c>
      <c r="E88" s="55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59" t="s">
        <v>9</v>
      </c>
      <c r="D89" s="51" t="s">
        <v>0</v>
      </c>
      <c r="E89" s="51" t="s">
        <v>14</v>
      </c>
      <c r="F89" s="7" t="str">
        <f t="shared" ref="F89:AC89" si="15">IF(OR(TRIM(F87)=0,TRIM(F87)=""),"",IF(IFERROR(TRIM(INDEX(QryItemNamed,MATCH(TRIM(F87),ITEM,0),2)),"")="Y","SPECIAL",LEFT(IFERROR(TRIM(INDEX(ITEM,MATCH(TRIM(F87),ITEM,0))),""),3)))</f>
        <v/>
      </c>
      <c r="G89" s="7" t="str">
        <f t="shared" si="15"/>
        <v/>
      </c>
      <c r="H89" s="7" t="str">
        <f t="shared" ref="H89" si="16">IF(OR(TRIM(H87)=0,TRIM(H87)=""),"",IF(IFERROR(TRIM(INDEX(QryItemNamed,MATCH(TRIM(H87),ITEM,0),2)),"")="Y","SPECIAL",LEFT(IFERROR(TRIM(INDEX(ITEM,MATCH(TRIM(H87),ITEM,0))),""),3)))</f>
        <v/>
      </c>
      <c r="I89" s="7" t="str">
        <f t="shared" si="15"/>
        <v/>
      </c>
      <c r="J89" s="7" t="str">
        <f t="shared" si="15"/>
        <v/>
      </c>
      <c r="K89" s="7" t="str">
        <f t="shared" si="15"/>
        <v/>
      </c>
      <c r="L89" s="7" t="str">
        <f t="shared" si="15"/>
        <v/>
      </c>
      <c r="M89" s="7" t="str">
        <f t="shared" si="15"/>
        <v/>
      </c>
      <c r="N89" s="7" t="str">
        <f t="shared" si="15"/>
        <v/>
      </c>
      <c r="O89" s="7" t="str">
        <f t="shared" si="15"/>
        <v/>
      </c>
      <c r="P89" s="7" t="str">
        <f t="shared" si="15"/>
        <v/>
      </c>
      <c r="Q89" s="7" t="str">
        <f t="shared" si="15"/>
        <v/>
      </c>
      <c r="R89" s="7" t="str">
        <f t="shared" si="15"/>
        <v/>
      </c>
      <c r="S89" s="7"/>
      <c r="T89" s="7"/>
      <c r="U89" s="7"/>
      <c r="V89" s="7" t="str">
        <f t="shared" si="15"/>
        <v/>
      </c>
      <c r="W89" s="7"/>
      <c r="X89" s="7" t="str">
        <f t="shared" si="15"/>
        <v/>
      </c>
      <c r="Y89" s="7" t="str">
        <f t="shared" ref="Y89:AB89" si="17">IF(OR(TRIM(Y87)=0,TRIM(Y87)=""),"",IF(IFERROR(TRIM(INDEX(QryItemNamed,MATCH(TRIM(Y87),ITEM,0),2)),"")="Y","SPECIAL",LEFT(IFERROR(TRIM(INDEX(ITEM,MATCH(TRIM(Y87),ITEM,0))),""),3)))</f>
        <v/>
      </c>
      <c r="Z89" s="7" t="str">
        <f t="shared" ref="Z89:AA89" si="18">IF(OR(TRIM(Z87)=0,TRIM(Z87)=""),"",IF(IFERROR(TRIM(INDEX(QryItemNamed,MATCH(TRIM(Z87),ITEM,0),2)),"")="Y","SPECIAL",LEFT(IFERROR(TRIM(INDEX(ITEM,MATCH(TRIM(Z87),ITEM,0))),""),3)))</f>
        <v/>
      </c>
      <c r="AA89" s="7" t="str">
        <f t="shared" si="18"/>
        <v/>
      </c>
      <c r="AB89" s="7" t="str">
        <f t="shared" si="17"/>
        <v/>
      </c>
      <c r="AC89" s="7" t="str">
        <f t="shared" si="15"/>
        <v/>
      </c>
    </row>
    <row r="90" spans="2:29" ht="12.75" customHeight="1" x14ac:dyDescent="0.2">
      <c r="B90" s="60"/>
      <c r="D90" s="52"/>
      <c r="E90" s="52"/>
      <c r="F90" s="41" t="str">
        <f t="shared" ref="F90:AC90" si="19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41" t="str">
        <f t="shared" si="19"/>
        <v/>
      </c>
      <c r="H90" s="41" t="str">
        <f t="shared" ref="H90" si="20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41" t="str">
        <f t="shared" si="19"/>
        <v/>
      </c>
      <c r="J90" s="42" t="str">
        <f t="shared" si="19"/>
        <v/>
      </c>
      <c r="K90" s="42" t="str">
        <f t="shared" si="19"/>
        <v/>
      </c>
      <c r="L90" s="42" t="str">
        <f t="shared" si="19"/>
        <v/>
      </c>
      <c r="M90" s="42" t="str">
        <f t="shared" si="19"/>
        <v/>
      </c>
      <c r="N90" s="42" t="str">
        <f t="shared" si="19"/>
        <v/>
      </c>
      <c r="O90" s="42" t="str">
        <f t="shared" si="19"/>
        <v/>
      </c>
      <c r="P90" s="42" t="str">
        <f t="shared" si="19"/>
        <v/>
      </c>
      <c r="Q90" s="42" t="str">
        <f t="shared" si="19"/>
        <v/>
      </c>
      <c r="R90" s="42" t="str">
        <f t="shared" si="19"/>
        <v/>
      </c>
      <c r="S90" s="35"/>
      <c r="T90" s="35"/>
      <c r="U90" s="35"/>
      <c r="V90" s="42" t="str">
        <f t="shared" si="19"/>
        <v/>
      </c>
      <c r="W90" s="36"/>
      <c r="X90" s="47" t="str">
        <f t="shared" si="19"/>
        <v/>
      </c>
      <c r="Y90" s="42" t="str">
        <f t="shared" ref="Y90:AB90" si="21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42" t="str">
        <f t="shared" ref="Z90:AA90" si="22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42" t="str">
        <f t="shared" si="22"/>
        <v/>
      </c>
      <c r="AB90" s="42" t="str">
        <f t="shared" si="21"/>
        <v/>
      </c>
      <c r="AC90" s="42" t="str">
        <f t="shared" si="19"/>
        <v/>
      </c>
    </row>
    <row r="91" spans="2:29" ht="12.75" customHeight="1" x14ac:dyDescent="0.2">
      <c r="B91" s="60"/>
      <c r="D91" s="52"/>
      <c r="E91" s="52"/>
      <c r="F91" s="41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35"/>
      <c r="T91" s="35"/>
      <c r="U91" s="35"/>
      <c r="V91" s="42"/>
      <c r="W91" s="37"/>
      <c r="X91" s="48"/>
      <c r="Y91" s="42"/>
      <c r="Z91" s="42"/>
      <c r="AA91" s="42"/>
      <c r="AB91" s="42"/>
      <c r="AC91" s="42"/>
    </row>
    <row r="92" spans="2:29" ht="12.75" customHeight="1" x14ac:dyDescent="0.2">
      <c r="B92" s="60"/>
      <c r="D92" s="52"/>
      <c r="E92" s="52"/>
      <c r="F92" s="41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35"/>
      <c r="T92" s="35"/>
      <c r="U92" s="35"/>
      <c r="V92" s="42"/>
      <c r="W92" s="37"/>
      <c r="X92" s="48"/>
      <c r="Y92" s="42"/>
      <c r="Z92" s="42"/>
      <c r="AA92" s="42"/>
      <c r="AB92" s="42"/>
      <c r="AC92" s="42"/>
    </row>
    <row r="93" spans="2:29" ht="12.75" customHeight="1" x14ac:dyDescent="0.2">
      <c r="B93" s="60"/>
      <c r="D93" s="52"/>
      <c r="E93" s="52"/>
      <c r="F93" s="41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35"/>
      <c r="T93" s="35"/>
      <c r="U93" s="35"/>
      <c r="V93" s="42"/>
      <c r="W93" s="37"/>
      <c r="X93" s="48"/>
      <c r="Y93" s="42"/>
      <c r="Z93" s="42"/>
      <c r="AA93" s="42"/>
      <c r="AB93" s="42"/>
      <c r="AC93" s="42"/>
    </row>
    <row r="94" spans="2:29" ht="12.75" customHeight="1" x14ac:dyDescent="0.2">
      <c r="B94" s="60"/>
      <c r="D94" s="52"/>
      <c r="E94" s="52"/>
      <c r="F94" s="41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35"/>
      <c r="T94" s="35"/>
      <c r="U94" s="35"/>
      <c r="V94" s="42"/>
      <c r="W94" s="37"/>
      <c r="X94" s="48"/>
      <c r="Y94" s="42"/>
      <c r="Z94" s="42"/>
      <c r="AA94" s="42"/>
      <c r="AB94" s="42"/>
      <c r="AC94" s="42"/>
    </row>
    <row r="95" spans="2:29" ht="12.75" customHeight="1" x14ac:dyDescent="0.2">
      <c r="B95" s="60"/>
      <c r="D95" s="52"/>
      <c r="E95" s="52"/>
      <c r="F95" s="41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35"/>
      <c r="T95" s="35"/>
      <c r="U95" s="35"/>
      <c r="V95" s="42"/>
      <c r="W95" s="37"/>
      <c r="X95" s="48"/>
      <c r="Y95" s="42"/>
      <c r="Z95" s="42"/>
      <c r="AA95" s="42"/>
      <c r="AB95" s="42"/>
      <c r="AC95" s="42"/>
    </row>
    <row r="96" spans="2:29" ht="12.75" customHeight="1" x14ac:dyDescent="0.2">
      <c r="B96" s="60"/>
      <c r="D96" s="52"/>
      <c r="E96" s="52"/>
      <c r="F96" s="41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35"/>
      <c r="T96" s="35"/>
      <c r="U96" s="35"/>
      <c r="V96" s="42"/>
      <c r="W96" s="37"/>
      <c r="X96" s="48"/>
      <c r="Y96" s="42"/>
      <c r="Z96" s="42"/>
      <c r="AA96" s="42"/>
      <c r="AB96" s="42"/>
      <c r="AC96" s="42"/>
    </row>
    <row r="97" spans="2:29" ht="12.75" customHeight="1" x14ac:dyDescent="0.2">
      <c r="B97" s="60"/>
      <c r="D97" s="52"/>
      <c r="E97" s="52"/>
      <c r="F97" s="41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35"/>
      <c r="T97" s="35"/>
      <c r="U97" s="35"/>
      <c r="V97" s="42"/>
      <c r="W97" s="37"/>
      <c r="X97" s="48"/>
      <c r="Y97" s="42"/>
      <c r="Z97" s="42"/>
      <c r="AA97" s="42"/>
      <c r="AB97" s="42"/>
      <c r="AC97" s="42"/>
    </row>
    <row r="98" spans="2:29" ht="12.75" customHeight="1" x14ac:dyDescent="0.2">
      <c r="B98" s="60"/>
      <c r="D98" s="52"/>
      <c r="E98" s="52"/>
      <c r="F98" s="41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35"/>
      <c r="T98" s="35"/>
      <c r="U98" s="35"/>
      <c r="V98" s="42"/>
      <c r="W98" s="37"/>
      <c r="X98" s="48"/>
      <c r="Y98" s="42"/>
      <c r="Z98" s="42"/>
      <c r="AA98" s="42"/>
      <c r="AB98" s="42"/>
      <c r="AC98" s="42"/>
    </row>
    <row r="99" spans="2:29" ht="12.75" customHeight="1" x14ac:dyDescent="0.2">
      <c r="B99" s="60"/>
      <c r="D99" s="52"/>
      <c r="E99" s="52"/>
      <c r="F99" s="41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35"/>
      <c r="T99" s="35"/>
      <c r="U99" s="35"/>
      <c r="V99" s="42"/>
      <c r="W99" s="37"/>
      <c r="X99" s="48"/>
      <c r="Y99" s="42"/>
      <c r="Z99" s="42"/>
      <c r="AA99" s="42"/>
      <c r="AB99" s="42"/>
      <c r="AC99" s="42"/>
    </row>
    <row r="100" spans="2:29" ht="12.75" customHeight="1" x14ac:dyDescent="0.2">
      <c r="B100" s="60"/>
      <c r="D100" s="52"/>
      <c r="E100" s="52"/>
      <c r="F100" s="41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35"/>
      <c r="T100" s="35"/>
      <c r="U100" s="35"/>
      <c r="V100" s="42"/>
      <c r="W100" s="37"/>
      <c r="X100" s="48"/>
      <c r="Y100" s="42"/>
      <c r="Z100" s="42"/>
      <c r="AA100" s="42"/>
      <c r="AB100" s="42"/>
      <c r="AC100" s="42"/>
    </row>
    <row r="101" spans="2:29" ht="12.75" customHeight="1" x14ac:dyDescent="0.2">
      <c r="B101" s="60"/>
      <c r="D101" s="52"/>
      <c r="E101" s="52"/>
      <c r="F101" s="41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35"/>
      <c r="T101" s="35"/>
      <c r="U101" s="35"/>
      <c r="V101" s="42"/>
      <c r="W101" s="38"/>
      <c r="X101" s="49"/>
      <c r="Y101" s="42"/>
      <c r="Z101" s="42"/>
      <c r="AA101" s="42"/>
      <c r="AB101" s="42"/>
      <c r="AC101" s="42"/>
    </row>
    <row r="102" spans="2:29" ht="12.75" customHeight="1" thickBot="1" x14ac:dyDescent="0.25">
      <c r="B102" s="61"/>
      <c r="D102" s="53"/>
      <c r="E102" s="53"/>
      <c r="F102" s="8" t="str">
        <f t="shared" ref="F102:AC102" si="23">IF(OR(TRIM(F87)=0,TRIM(F87)=""),"",IF(IFERROR(TRIM(INDEX(QryItemNamed,MATCH(TRIM(F87),ITEM,0),3)),"")="LS","",IFERROR(TRIM(INDEX(QryItemNamed,MATCH(TRIM(F87),ITEM,0),3)),"")))</f>
        <v/>
      </c>
      <c r="G102" s="8" t="str">
        <f t="shared" si="23"/>
        <v/>
      </c>
      <c r="H102" s="8" t="str">
        <f t="shared" ref="H102" si="24">IF(OR(TRIM(H87)=0,TRIM(H87)=""),"",IF(IFERROR(TRIM(INDEX(QryItemNamed,MATCH(TRIM(H87),ITEM,0),3)),"")="LS","",IFERROR(TRIM(INDEX(QryItemNamed,MATCH(TRIM(H87),ITEM,0),3)),"")))</f>
        <v/>
      </c>
      <c r="I102" s="8" t="str">
        <f t="shared" si="23"/>
        <v/>
      </c>
      <c r="J102" s="8" t="str">
        <f t="shared" si="23"/>
        <v/>
      </c>
      <c r="K102" s="8" t="str">
        <f t="shared" si="23"/>
        <v/>
      </c>
      <c r="L102" s="8" t="str">
        <f t="shared" si="23"/>
        <v/>
      </c>
      <c r="M102" s="8" t="str">
        <f t="shared" si="23"/>
        <v/>
      </c>
      <c r="N102" s="8" t="str">
        <f t="shared" si="23"/>
        <v/>
      </c>
      <c r="O102" s="8" t="str">
        <f t="shared" si="23"/>
        <v/>
      </c>
      <c r="P102" s="8" t="str">
        <f t="shared" si="23"/>
        <v/>
      </c>
      <c r="Q102" s="8" t="str">
        <f t="shared" si="23"/>
        <v/>
      </c>
      <c r="R102" s="8" t="str">
        <f t="shared" si="23"/>
        <v/>
      </c>
      <c r="S102" s="8"/>
      <c r="T102" s="8"/>
      <c r="U102" s="8"/>
      <c r="V102" s="8" t="str">
        <f t="shared" si="23"/>
        <v/>
      </c>
      <c r="W102" s="8"/>
      <c r="X102" s="8" t="str">
        <f t="shared" si="23"/>
        <v/>
      </c>
      <c r="Y102" s="8" t="str">
        <f t="shared" ref="Y102:AB102" si="25">IF(OR(TRIM(Y87)=0,TRIM(Y87)=""),"",IF(IFERROR(TRIM(INDEX(QryItemNamed,MATCH(TRIM(Y87),ITEM,0),3)),"")="LS","",IFERROR(TRIM(INDEX(QryItemNamed,MATCH(TRIM(Y87),ITEM,0),3)),"")))</f>
        <v/>
      </c>
      <c r="Z102" s="8" t="str">
        <f t="shared" ref="Z102:AA102" si="26">IF(OR(TRIM(Z87)=0,TRIM(Z87)=""),"",IF(IFERROR(TRIM(INDEX(QryItemNamed,MATCH(TRIM(Z87),ITEM,0),3)),"")="LS","",IFERROR(TRIM(INDEX(QryItemNamed,MATCH(TRIM(Z87),ITEM,0),3)),"")))</f>
        <v/>
      </c>
      <c r="AA102" s="8" t="str">
        <f t="shared" si="26"/>
        <v/>
      </c>
      <c r="AB102" s="8" t="str">
        <f t="shared" si="25"/>
        <v/>
      </c>
      <c r="AC102" s="8" t="str">
        <f t="shared" si="23"/>
        <v/>
      </c>
    </row>
    <row r="103" spans="2:29" ht="12.75" customHeight="1" x14ac:dyDescent="0.2">
      <c r="B103" s="20"/>
      <c r="D103" s="9"/>
      <c r="E103" s="9"/>
      <c r="F103" s="29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</row>
    <row r="104" spans="2:29" ht="12.75" customHeight="1" x14ac:dyDescent="0.2">
      <c r="B104" s="21"/>
      <c r="D104" s="10"/>
      <c r="E104" s="10"/>
      <c r="F104" s="31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</row>
    <row r="105" spans="2:29" ht="12.75" customHeight="1" x14ac:dyDescent="0.2">
      <c r="B105" s="21"/>
      <c r="D105" s="10"/>
      <c r="E105" s="10"/>
      <c r="F105" s="31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2:29" ht="12.75" customHeight="1" x14ac:dyDescent="0.2">
      <c r="B106" s="21"/>
      <c r="D106" s="10"/>
      <c r="E106" s="10"/>
      <c r="F106" s="31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</row>
    <row r="107" spans="2:29" ht="12.75" customHeight="1" x14ac:dyDescent="0.2">
      <c r="B107" s="21"/>
      <c r="D107" s="10"/>
      <c r="E107" s="10"/>
      <c r="F107" s="31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</row>
    <row r="108" spans="2:29" ht="12.75" customHeight="1" x14ac:dyDescent="0.2">
      <c r="B108" s="21"/>
      <c r="D108" s="10"/>
      <c r="E108" s="10"/>
      <c r="F108" s="31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</row>
    <row r="109" spans="2:29" ht="12.75" customHeight="1" x14ac:dyDescent="0.2">
      <c r="B109" s="21"/>
      <c r="D109" s="10"/>
      <c r="E109" s="10"/>
      <c r="F109" s="31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2:29" ht="12.75" customHeight="1" x14ac:dyDescent="0.2">
      <c r="B110" s="21"/>
      <c r="D110" s="10"/>
      <c r="E110" s="10"/>
      <c r="F110" s="31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</row>
    <row r="111" spans="2:29" ht="12.75" customHeight="1" x14ac:dyDescent="0.2">
      <c r="B111" s="21"/>
      <c r="D111" s="10"/>
      <c r="E111" s="10"/>
      <c r="F111" s="31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</row>
    <row r="112" spans="2:29" ht="12.75" customHeight="1" x14ac:dyDescent="0.2">
      <c r="B112" s="21"/>
      <c r="D112" s="10"/>
      <c r="E112" s="10"/>
      <c r="F112" s="31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</row>
    <row r="113" spans="2:29" ht="12.75" customHeight="1" x14ac:dyDescent="0.2">
      <c r="B113" s="21"/>
      <c r="D113" s="10"/>
      <c r="E113" s="10"/>
      <c r="F113" s="31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</row>
    <row r="114" spans="2:29" ht="12.75" customHeight="1" x14ac:dyDescent="0.2">
      <c r="B114" s="21"/>
      <c r="D114" s="10"/>
      <c r="E114" s="10"/>
      <c r="F114" s="31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</row>
    <row r="115" spans="2:29" ht="12.75" customHeight="1" x14ac:dyDescent="0.2">
      <c r="B115" s="21"/>
      <c r="D115" s="10"/>
      <c r="E115" s="10"/>
      <c r="F115" s="31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</row>
    <row r="116" spans="2:29" ht="12.75" customHeight="1" x14ac:dyDescent="0.2">
      <c r="B116" s="21"/>
      <c r="D116" s="10"/>
      <c r="E116" s="10"/>
      <c r="F116" s="31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</row>
    <row r="117" spans="2:29" ht="12.75" customHeight="1" x14ac:dyDescent="0.2">
      <c r="B117" s="21"/>
      <c r="D117" s="10"/>
      <c r="E117" s="10"/>
      <c r="F117" s="31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</row>
    <row r="118" spans="2:29" ht="12.75" customHeight="1" x14ac:dyDescent="0.2">
      <c r="B118" s="21"/>
      <c r="D118" s="10"/>
      <c r="E118" s="10"/>
      <c r="F118" s="31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</row>
    <row r="119" spans="2:29" ht="12.75" customHeight="1" x14ac:dyDescent="0.2">
      <c r="B119" s="21"/>
      <c r="D119" s="10"/>
      <c r="E119" s="10"/>
      <c r="F119" s="31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2:29" ht="12.75" customHeight="1" x14ac:dyDescent="0.2">
      <c r="B120" s="21"/>
      <c r="D120" s="10"/>
      <c r="E120" s="10"/>
      <c r="F120" s="31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</row>
    <row r="121" spans="2:29" ht="12.75" customHeight="1" x14ac:dyDescent="0.2">
      <c r="B121" s="21"/>
      <c r="D121" s="10"/>
      <c r="E121" s="10"/>
      <c r="F121" s="31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2:29" ht="12.75" customHeight="1" x14ac:dyDescent="0.2">
      <c r="B122" s="21"/>
      <c r="D122" s="10"/>
      <c r="E122" s="10"/>
      <c r="F122" s="31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</row>
    <row r="123" spans="2:29" ht="12.75" customHeight="1" x14ac:dyDescent="0.2">
      <c r="B123" s="21"/>
      <c r="D123" s="10"/>
      <c r="E123" s="10"/>
      <c r="F123" s="31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2:29" ht="12.75" customHeight="1" x14ac:dyDescent="0.2">
      <c r="B124" s="21"/>
      <c r="D124" s="10"/>
      <c r="E124" s="10"/>
      <c r="F124" s="31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</row>
    <row r="125" spans="2:29" ht="12.75" customHeight="1" x14ac:dyDescent="0.2">
      <c r="B125" s="21"/>
      <c r="D125" s="10"/>
      <c r="E125" s="10"/>
      <c r="F125" s="31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</row>
    <row r="126" spans="2:29" ht="12.75" customHeight="1" x14ac:dyDescent="0.2">
      <c r="B126" s="21"/>
      <c r="D126" s="10"/>
      <c r="E126" s="10"/>
      <c r="F126" s="31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</row>
    <row r="127" spans="2:29" ht="12.75" customHeight="1" x14ac:dyDescent="0.2">
      <c r="B127" s="21"/>
      <c r="D127" s="10"/>
      <c r="E127" s="10"/>
      <c r="F127" s="31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</row>
    <row r="128" spans="2:29" ht="12.75" customHeight="1" x14ac:dyDescent="0.2">
      <c r="B128" s="21"/>
      <c r="D128" s="10"/>
      <c r="E128" s="10"/>
      <c r="F128" s="31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</row>
    <row r="129" spans="2:29" ht="12.75" customHeight="1" x14ac:dyDescent="0.2">
      <c r="B129" s="21"/>
      <c r="D129" s="10"/>
      <c r="E129" s="10"/>
      <c r="F129" s="31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</row>
    <row r="130" spans="2:29" ht="12.75" customHeight="1" x14ac:dyDescent="0.2">
      <c r="B130" s="21"/>
      <c r="D130" s="10"/>
      <c r="E130" s="10"/>
      <c r="F130" s="31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</row>
    <row r="131" spans="2:29" ht="12.75" customHeight="1" x14ac:dyDescent="0.2">
      <c r="B131" s="21"/>
      <c r="D131" s="10"/>
      <c r="E131" s="10"/>
      <c r="F131" s="31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</row>
    <row r="132" spans="2:29" ht="12.75" customHeight="1" x14ac:dyDescent="0.2">
      <c r="B132" s="21"/>
      <c r="D132" s="10"/>
      <c r="E132" s="10"/>
      <c r="F132" s="31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</row>
    <row r="133" spans="2:29" ht="12.75" customHeight="1" x14ac:dyDescent="0.2">
      <c r="B133" s="21"/>
      <c r="D133" s="10"/>
      <c r="E133" s="10"/>
      <c r="F133" s="31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</row>
    <row r="134" spans="2:29" ht="12.75" customHeight="1" x14ac:dyDescent="0.2">
      <c r="B134" s="21"/>
      <c r="D134" s="10"/>
      <c r="E134" s="10"/>
      <c r="F134" s="31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</row>
    <row r="135" spans="2:29" ht="12.75" customHeight="1" x14ac:dyDescent="0.2">
      <c r="B135" s="21"/>
      <c r="D135" s="10"/>
      <c r="E135" s="10"/>
      <c r="F135" s="31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</row>
    <row r="136" spans="2:29" ht="12.75" customHeight="1" x14ac:dyDescent="0.2">
      <c r="B136" s="21"/>
      <c r="D136" s="10"/>
      <c r="E136" s="10"/>
      <c r="F136" s="31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</row>
    <row r="137" spans="2:29" ht="12.75" customHeight="1" x14ac:dyDescent="0.2">
      <c r="B137" s="21"/>
      <c r="D137" s="10"/>
      <c r="E137" s="10"/>
      <c r="F137" s="31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</row>
    <row r="138" spans="2:29" ht="12.75" customHeight="1" x14ac:dyDescent="0.2">
      <c r="B138" s="21"/>
      <c r="D138" s="10"/>
      <c r="E138" s="10"/>
      <c r="F138" s="31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</row>
    <row r="139" spans="2:29" ht="12.75" customHeight="1" x14ac:dyDescent="0.2">
      <c r="B139" s="21"/>
      <c r="D139" s="10"/>
      <c r="E139" s="10"/>
      <c r="F139" s="31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</row>
    <row r="140" spans="2:29" ht="12.75" customHeight="1" x14ac:dyDescent="0.2">
      <c r="B140" s="21"/>
      <c r="D140" s="10"/>
      <c r="E140" s="10"/>
      <c r="F140" s="31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</row>
    <row r="141" spans="2:29" ht="12.75" customHeight="1" x14ac:dyDescent="0.2">
      <c r="B141" s="21"/>
      <c r="D141" s="10"/>
      <c r="E141" s="10"/>
      <c r="F141" s="31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</row>
    <row r="142" spans="2:29" ht="12.75" customHeight="1" x14ac:dyDescent="0.2">
      <c r="B142" s="21"/>
      <c r="D142" s="10"/>
      <c r="E142" s="10"/>
      <c r="F142" s="31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</row>
    <row r="143" spans="2:29" ht="12.75" customHeight="1" x14ac:dyDescent="0.2">
      <c r="B143" s="21"/>
      <c r="D143" s="10"/>
      <c r="E143" s="10"/>
      <c r="F143" s="31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</row>
    <row r="144" spans="2:29" ht="12.75" customHeight="1" x14ac:dyDescent="0.2">
      <c r="B144" s="21"/>
      <c r="D144" s="10"/>
      <c r="E144" s="10"/>
      <c r="F144" s="31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</row>
    <row r="145" spans="2:29" ht="12.75" customHeight="1" x14ac:dyDescent="0.2">
      <c r="B145" s="21"/>
      <c r="D145" s="10"/>
      <c r="E145" s="10"/>
      <c r="F145" s="31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</row>
    <row r="146" spans="2:29" ht="12.75" customHeight="1" x14ac:dyDescent="0.2">
      <c r="B146" s="21"/>
      <c r="D146" s="10"/>
      <c r="E146" s="10"/>
      <c r="F146" s="31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</row>
    <row r="147" spans="2:29" ht="12.75" customHeight="1" x14ac:dyDescent="0.2">
      <c r="B147" s="21"/>
      <c r="D147" s="10"/>
      <c r="E147" s="10"/>
      <c r="F147" s="31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</row>
    <row r="148" spans="2:29" ht="12.75" customHeight="1" x14ac:dyDescent="0.2">
      <c r="B148" s="21"/>
      <c r="D148" s="10"/>
      <c r="E148" s="10"/>
      <c r="F148" s="31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</row>
    <row r="149" spans="2:29" ht="12.75" customHeight="1" x14ac:dyDescent="0.2">
      <c r="B149" s="21"/>
      <c r="D149" s="10"/>
      <c r="E149" s="10"/>
      <c r="F149" s="31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</row>
    <row r="150" spans="2:29" ht="12.75" customHeight="1" x14ac:dyDescent="0.2">
      <c r="B150" s="21"/>
      <c r="D150" s="10"/>
      <c r="E150" s="10"/>
      <c r="F150" s="31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</row>
    <row r="151" spans="2:29" ht="12.75" customHeight="1" x14ac:dyDescent="0.2">
      <c r="B151" s="21"/>
      <c r="D151" s="10"/>
      <c r="E151" s="10"/>
      <c r="F151" s="31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</row>
    <row r="152" spans="2:29" ht="12.75" customHeight="1" x14ac:dyDescent="0.2">
      <c r="B152" s="21"/>
      <c r="D152" s="10"/>
      <c r="E152" s="10"/>
      <c r="F152" s="31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</row>
    <row r="153" spans="2:29" ht="12.75" customHeight="1" x14ac:dyDescent="0.2">
      <c r="B153" s="21"/>
      <c r="D153" s="10"/>
      <c r="E153" s="10"/>
      <c r="F153" s="31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</row>
    <row r="154" spans="2:29" ht="12.75" customHeight="1" x14ac:dyDescent="0.2">
      <c r="B154" s="21"/>
      <c r="D154" s="10"/>
      <c r="E154" s="10"/>
      <c r="F154" s="31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</row>
    <row r="155" spans="2:29" ht="12.75" customHeight="1" x14ac:dyDescent="0.2">
      <c r="B155" s="21"/>
      <c r="D155" s="10"/>
      <c r="E155" s="10"/>
      <c r="F155" s="31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</row>
    <row r="156" spans="2:29" ht="12.75" customHeight="1" x14ac:dyDescent="0.2">
      <c r="B156" s="21"/>
      <c r="D156" s="10"/>
      <c r="E156" s="10"/>
      <c r="F156" s="31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</row>
    <row r="157" spans="2:29" ht="12.75" customHeight="1" x14ac:dyDescent="0.2">
      <c r="B157" s="21"/>
      <c r="D157" s="10"/>
      <c r="E157" s="10"/>
      <c r="F157" s="31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</row>
    <row r="158" spans="2:29" ht="12.75" customHeight="1" x14ac:dyDescent="0.2">
      <c r="B158" s="21"/>
      <c r="D158" s="10"/>
      <c r="E158" s="10"/>
      <c r="F158" s="31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</row>
    <row r="159" spans="2:29" ht="12.75" customHeight="1" x14ac:dyDescent="0.2">
      <c r="B159" s="21"/>
      <c r="D159" s="10"/>
      <c r="E159" s="10"/>
      <c r="F159" s="31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</row>
    <row r="160" spans="2:29" ht="12.75" customHeight="1" x14ac:dyDescent="0.2">
      <c r="B160" s="21"/>
      <c r="D160" s="10"/>
      <c r="E160" s="10"/>
      <c r="F160" s="31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</row>
    <row r="161" spans="2:29" ht="12.75" customHeight="1" thickBot="1" x14ac:dyDescent="0.25">
      <c r="B161" s="21"/>
      <c r="D161" s="10"/>
      <c r="E161" s="10"/>
      <c r="F161" s="31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</row>
    <row r="162" spans="2:29" ht="12.75" customHeight="1" thickBot="1" x14ac:dyDescent="0.25">
      <c r="B162" s="22"/>
      <c r="D162" s="43" t="s">
        <v>1</v>
      </c>
      <c r="E162" s="44"/>
      <c r="F162" s="39">
        <f t="shared" ref="F162:AC162" si="27">SUM(F103:F161)</f>
        <v>0</v>
      </c>
      <c r="G162" s="39">
        <f t="shared" si="27"/>
        <v>0</v>
      </c>
      <c r="H162" s="39">
        <f t="shared" si="27"/>
        <v>0</v>
      </c>
      <c r="I162" s="39">
        <f t="shared" si="27"/>
        <v>0</v>
      </c>
      <c r="J162" s="39">
        <f t="shared" si="27"/>
        <v>0</v>
      </c>
      <c r="K162" s="39">
        <f t="shared" si="27"/>
        <v>0</v>
      </c>
      <c r="L162" s="39">
        <f t="shared" si="27"/>
        <v>0</v>
      </c>
      <c r="M162" s="39">
        <f t="shared" si="27"/>
        <v>0</v>
      </c>
      <c r="N162" s="39">
        <f t="shared" si="27"/>
        <v>0</v>
      </c>
      <c r="O162" s="39">
        <f t="shared" si="27"/>
        <v>0</v>
      </c>
      <c r="P162" s="39">
        <f t="shared" si="27"/>
        <v>0</v>
      </c>
      <c r="Q162" s="39">
        <f t="shared" si="27"/>
        <v>0</v>
      </c>
      <c r="R162" s="39">
        <f t="shared" si="27"/>
        <v>0</v>
      </c>
      <c r="S162" s="33"/>
      <c r="T162" s="33"/>
      <c r="U162" s="33"/>
      <c r="V162" s="39">
        <f t="shared" si="27"/>
        <v>0</v>
      </c>
      <c r="W162" s="33"/>
      <c r="X162" s="39">
        <f t="shared" si="27"/>
        <v>0</v>
      </c>
      <c r="Y162" s="39">
        <f t="shared" si="27"/>
        <v>0</v>
      </c>
      <c r="Z162" s="39">
        <f t="shared" si="27"/>
        <v>0</v>
      </c>
      <c r="AA162" s="39">
        <f t="shared" si="27"/>
        <v>0</v>
      </c>
      <c r="AB162" s="39">
        <f t="shared" si="27"/>
        <v>0</v>
      </c>
      <c r="AC162" s="39">
        <f t="shared" si="27"/>
        <v>0</v>
      </c>
    </row>
    <row r="163" spans="2:29" ht="12.75" customHeight="1" x14ac:dyDescent="0.2">
      <c r="B163" s="5" t="s">
        <v>10</v>
      </c>
      <c r="D163" s="45"/>
      <c r="E163" s="46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34"/>
      <c r="T163" s="34"/>
      <c r="U163" s="34"/>
      <c r="V163" s="40"/>
      <c r="W163" s="34"/>
      <c r="X163" s="40"/>
      <c r="Y163" s="40"/>
      <c r="Z163" s="40"/>
      <c r="AA163" s="40"/>
      <c r="AB163" s="40"/>
      <c r="AC163" s="40"/>
    </row>
    <row r="164" spans="2:29" ht="12.75" customHeight="1" thickBot="1" x14ac:dyDescent="0.25"/>
    <row r="165" spans="2:29" ht="12.75" customHeight="1" thickBot="1" x14ac:dyDescent="0.25">
      <c r="B165" s="19" t="s">
        <v>8</v>
      </c>
      <c r="D165" s="50">
        <f>D86+1</f>
        <v>3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</row>
    <row r="166" spans="2:29" ht="12.75" customHeight="1" thickBot="1" x14ac:dyDescent="0.25">
      <c r="B166" s="23"/>
      <c r="D166" s="54" t="s">
        <v>6</v>
      </c>
      <c r="E166" s="54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2:29" ht="12.75" customHeight="1" thickBot="1" x14ac:dyDescent="0.25">
      <c r="D167" s="55" t="s">
        <v>7</v>
      </c>
      <c r="E167" s="55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59" t="s">
        <v>9</v>
      </c>
      <c r="D168" s="51" t="s">
        <v>0</v>
      </c>
      <c r="E168" s="51" t="s">
        <v>14</v>
      </c>
      <c r="F168" s="7" t="str">
        <f t="shared" ref="F168:AC168" si="28">IF(OR(TRIM(F166)=0,TRIM(F166)=""),"",IF(IFERROR(TRIM(INDEX(QryItemNamed,MATCH(TRIM(F166),ITEM,0),2)),"")="Y","SPECIAL",LEFT(IFERROR(TRIM(INDEX(ITEM,MATCH(TRIM(F166),ITEM,0))),""),3)))</f>
        <v/>
      </c>
      <c r="G168" s="7" t="str">
        <f t="shared" si="28"/>
        <v/>
      </c>
      <c r="H168" s="7" t="str">
        <f t="shared" ref="H168" si="29">IF(OR(TRIM(H166)=0,TRIM(H166)=""),"",IF(IFERROR(TRIM(INDEX(QryItemNamed,MATCH(TRIM(H166),ITEM,0),2)),"")="Y","SPECIAL",LEFT(IFERROR(TRIM(INDEX(ITEM,MATCH(TRIM(H166),ITEM,0))),""),3)))</f>
        <v/>
      </c>
      <c r="I168" s="7" t="str">
        <f t="shared" si="28"/>
        <v/>
      </c>
      <c r="J168" s="7" t="str">
        <f t="shared" si="28"/>
        <v/>
      </c>
      <c r="K168" s="7" t="str">
        <f t="shared" si="28"/>
        <v/>
      </c>
      <c r="L168" s="7" t="str">
        <f t="shared" si="28"/>
        <v/>
      </c>
      <c r="M168" s="7" t="str">
        <f t="shared" si="28"/>
        <v/>
      </c>
      <c r="N168" s="7" t="str">
        <f t="shared" si="28"/>
        <v/>
      </c>
      <c r="O168" s="7" t="str">
        <f t="shared" si="28"/>
        <v/>
      </c>
      <c r="P168" s="7" t="str">
        <f t="shared" si="28"/>
        <v/>
      </c>
      <c r="Q168" s="7" t="str">
        <f t="shared" si="28"/>
        <v/>
      </c>
      <c r="R168" s="7" t="str">
        <f t="shared" si="28"/>
        <v/>
      </c>
      <c r="S168" s="7"/>
      <c r="T168" s="7"/>
      <c r="U168" s="7"/>
      <c r="V168" s="7" t="str">
        <f t="shared" si="28"/>
        <v/>
      </c>
      <c r="W168" s="7"/>
      <c r="X168" s="7" t="str">
        <f t="shared" si="28"/>
        <v/>
      </c>
      <c r="Y168" s="7" t="str">
        <f t="shared" ref="Y168:AB168" si="30">IF(OR(TRIM(Y166)=0,TRIM(Y166)=""),"",IF(IFERROR(TRIM(INDEX(QryItemNamed,MATCH(TRIM(Y166),ITEM,0),2)),"")="Y","SPECIAL",LEFT(IFERROR(TRIM(INDEX(ITEM,MATCH(TRIM(Y166),ITEM,0))),""),3)))</f>
        <v/>
      </c>
      <c r="Z168" s="7" t="str">
        <f t="shared" ref="Z168:AA168" si="31">IF(OR(TRIM(Z166)=0,TRIM(Z166)=""),"",IF(IFERROR(TRIM(INDEX(QryItemNamed,MATCH(TRIM(Z166),ITEM,0),2)),"")="Y","SPECIAL",LEFT(IFERROR(TRIM(INDEX(ITEM,MATCH(TRIM(Z166),ITEM,0))),""),3)))</f>
        <v/>
      </c>
      <c r="AA168" s="7" t="str">
        <f t="shared" si="31"/>
        <v/>
      </c>
      <c r="AB168" s="7" t="str">
        <f t="shared" si="30"/>
        <v/>
      </c>
      <c r="AC168" s="7" t="str">
        <f t="shared" si="28"/>
        <v/>
      </c>
    </row>
    <row r="169" spans="2:29" ht="12.75" customHeight="1" x14ac:dyDescent="0.2">
      <c r="B169" s="60"/>
      <c r="D169" s="52"/>
      <c r="E169" s="52"/>
      <c r="F169" s="41" t="str">
        <f t="shared" ref="F169:AC169" si="32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41" t="str">
        <f t="shared" si="32"/>
        <v/>
      </c>
      <c r="H169" s="41" t="str">
        <f t="shared" ref="H169" si="33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41" t="str">
        <f t="shared" si="32"/>
        <v/>
      </c>
      <c r="J169" s="42" t="str">
        <f t="shared" si="32"/>
        <v/>
      </c>
      <c r="K169" s="42" t="str">
        <f t="shared" si="32"/>
        <v/>
      </c>
      <c r="L169" s="42" t="str">
        <f t="shared" si="32"/>
        <v/>
      </c>
      <c r="M169" s="42" t="str">
        <f t="shared" si="32"/>
        <v/>
      </c>
      <c r="N169" s="42" t="str">
        <f t="shared" si="32"/>
        <v/>
      </c>
      <c r="O169" s="42" t="str">
        <f t="shared" si="32"/>
        <v/>
      </c>
      <c r="P169" s="42" t="str">
        <f t="shared" si="32"/>
        <v/>
      </c>
      <c r="Q169" s="42" t="str">
        <f t="shared" si="32"/>
        <v/>
      </c>
      <c r="R169" s="42" t="str">
        <f t="shared" si="32"/>
        <v/>
      </c>
      <c r="S169" s="35"/>
      <c r="T169" s="35"/>
      <c r="U169" s="35"/>
      <c r="V169" s="42" t="str">
        <f t="shared" si="32"/>
        <v/>
      </c>
      <c r="W169" s="36"/>
      <c r="X169" s="47" t="str">
        <f t="shared" si="32"/>
        <v/>
      </c>
      <c r="Y169" s="42" t="str">
        <f t="shared" ref="Y169:AB169" si="34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42" t="str">
        <f t="shared" ref="Z169:AA169" si="35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42" t="str">
        <f t="shared" si="35"/>
        <v/>
      </c>
      <c r="AB169" s="42" t="str">
        <f t="shared" si="34"/>
        <v/>
      </c>
      <c r="AC169" s="42" t="str">
        <f t="shared" si="32"/>
        <v/>
      </c>
    </row>
    <row r="170" spans="2:29" ht="12.75" customHeight="1" x14ac:dyDescent="0.2">
      <c r="B170" s="60"/>
      <c r="D170" s="52"/>
      <c r="E170" s="52"/>
      <c r="F170" s="41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35"/>
      <c r="T170" s="35"/>
      <c r="U170" s="35"/>
      <c r="V170" s="42"/>
      <c r="W170" s="37"/>
      <c r="X170" s="48"/>
      <c r="Y170" s="42"/>
      <c r="Z170" s="42"/>
      <c r="AA170" s="42"/>
      <c r="AB170" s="42"/>
      <c r="AC170" s="42"/>
    </row>
    <row r="171" spans="2:29" ht="12.75" customHeight="1" x14ac:dyDescent="0.2">
      <c r="B171" s="60"/>
      <c r="D171" s="52"/>
      <c r="E171" s="52"/>
      <c r="F171" s="41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35"/>
      <c r="T171" s="35"/>
      <c r="U171" s="35"/>
      <c r="V171" s="42"/>
      <c r="W171" s="37"/>
      <c r="X171" s="48"/>
      <c r="Y171" s="42"/>
      <c r="Z171" s="42"/>
      <c r="AA171" s="42"/>
      <c r="AB171" s="42"/>
      <c r="AC171" s="42"/>
    </row>
    <row r="172" spans="2:29" ht="12.75" customHeight="1" x14ac:dyDescent="0.2">
      <c r="B172" s="60"/>
      <c r="D172" s="52"/>
      <c r="E172" s="52"/>
      <c r="F172" s="41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35"/>
      <c r="T172" s="35"/>
      <c r="U172" s="35"/>
      <c r="V172" s="42"/>
      <c r="W172" s="37"/>
      <c r="X172" s="48"/>
      <c r="Y172" s="42"/>
      <c r="Z172" s="42"/>
      <c r="AA172" s="42"/>
      <c r="AB172" s="42"/>
      <c r="AC172" s="42"/>
    </row>
    <row r="173" spans="2:29" ht="12.75" customHeight="1" x14ac:dyDescent="0.2">
      <c r="B173" s="60"/>
      <c r="D173" s="52"/>
      <c r="E173" s="52"/>
      <c r="F173" s="41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35"/>
      <c r="T173" s="35"/>
      <c r="U173" s="35"/>
      <c r="V173" s="42"/>
      <c r="W173" s="37"/>
      <c r="X173" s="48"/>
      <c r="Y173" s="42"/>
      <c r="Z173" s="42"/>
      <c r="AA173" s="42"/>
      <c r="AB173" s="42"/>
      <c r="AC173" s="42"/>
    </row>
    <row r="174" spans="2:29" ht="12.75" customHeight="1" x14ac:dyDescent="0.2">
      <c r="B174" s="60"/>
      <c r="D174" s="52"/>
      <c r="E174" s="52"/>
      <c r="F174" s="41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35"/>
      <c r="T174" s="35"/>
      <c r="U174" s="35"/>
      <c r="V174" s="42"/>
      <c r="W174" s="37"/>
      <c r="X174" s="48"/>
      <c r="Y174" s="42"/>
      <c r="Z174" s="42"/>
      <c r="AA174" s="42"/>
      <c r="AB174" s="42"/>
      <c r="AC174" s="42"/>
    </row>
    <row r="175" spans="2:29" ht="12.75" customHeight="1" x14ac:dyDescent="0.2">
      <c r="B175" s="60"/>
      <c r="D175" s="52"/>
      <c r="E175" s="52"/>
      <c r="F175" s="41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35"/>
      <c r="T175" s="35"/>
      <c r="U175" s="35"/>
      <c r="V175" s="42"/>
      <c r="W175" s="37"/>
      <c r="X175" s="48"/>
      <c r="Y175" s="42"/>
      <c r="Z175" s="42"/>
      <c r="AA175" s="42"/>
      <c r="AB175" s="42"/>
      <c r="AC175" s="42"/>
    </row>
    <row r="176" spans="2:29" ht="12.75" customHeight="1" x14ac:dyDescent="0.2">
      <c r="B176" s="60"/>
      <c r="D176" s="52"/>
      <c r="E176" s="52"/>
      <c r="F176" s="41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35"/>
      <c r="T176" s="35"/>
      <c r="U176" s="35"/>
      <c r="V176" s="42"/>
      <c r="W176" s="37"/>
      <c r="X176" s="48"/>
      <c r="Y176" s="42"/>
      <c r="Z176" s="42"/>
      <c r="AA176" s="42"/>
      <c r="AB176" s="42"/>
      <c r="AC176" s="42"/>
    </row>
    <row r="177" spans="2:29" ht="12.75" customHeight="1" x14ac:dyDescent="0.2">
      <c r="B177" s="60"/>
      <c r="D177" s="52"/>
      <c r="E177" s="52"/>
      <c r="F177" s="41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35"/>
      <c r="T177" s="35"/>
      <c r="U177" s="35"/>
      <c r="V177" s="42"/>
      <c r="W177" s="37"/>
      <c r="X177" s="48"/>
      <c r="Y177" s="42"/>
      <c r="Z177" s="42"/>
      <c r="AA177" s="42"/>
      <c r="AB177" s="42"/>
      <c r="AC177" s="42"/>
    </row>
    <row r="178" spans="2:29" ht="12.75" customHeight="1" x14ac:dyDescent="0.2">
      <c r="B178" s="60"/>
      <c r="D178" s="52"/>
      <c r="E178" s="52"/>
      <c r="F178" s="41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35"/>
      <c r="T178" s="35"/>
      <c r="U178" s="35"/>
      <c r="V178" s="42"/>
      <c r="W178" s="37"/>
      <c r="X178" s="48"/>
      <c r="Y178" s="42"/>
      <c r="Z178" s="42"/>
      <c r="AA178" s="42"/>
      <c r="AB178" s="42"/>
      <c r="AC178" s="42"/>
    </row>
    <row r="179" spans="2:29" ht="12.75" customHeight="1" x14ac:dyDescent="0.2">
      <c r="B179" s="60"/>
      <c r="D179" s="52"/>
      <c r="E179" s="52"/>
      <c r="F179" s="41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35"/>
      <c r="T179" s="35"/>
      <c r="U179" s="35"/>
      <c r="V179" s="42"/>
      <c r="W179" s="37"/>
      <c r="X179" s="48"/>
      <c r="Y179" s="42"/>
      <c r="Z179" s="42"/>
      <c r="AA179" s="42"/>
      <c r="AB179" s="42"/>
      <c r="AC179" s="42"/>
    </row>
    <row r="180" spans="2:29" ht="12.75" customHeight="1" x14ac:dyDescent="0.2">
      <c r="B180" s="60"/>
      <c r="D180" s="52"/>
      <c r="E180" s="52"/>
      <c r="F180" s="41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35"/>
      <c r="T180" s="35"/>
      <c r="U180" s="35"/>
      <c r="V180" s="42"/>
      <c r="W180" s="38"/>
      <c r="X180" s="49"/>
      <c r="Y180" s="42"/>
      <c r="Z180" s="42"/>
      <c r="AA180" s="42"/>
      <c r="AB180" s="42"/>
      <c r="AC180" s="42"/>
    </row>
    <row r="181" spans="2:29" ht="12.75" customHeight="1" thickBot="1" x14ac:dyDescent="0.25">
      <c r="B181" s="61"/>
      <c r="D181" s="53"/>
      <c r="E181" s="53"/>
      <c r="F181" s="8" t="str">
        <f t="shared" ref="F181:AC181" si="36">IF(OR(TRIM(F166)=0,TRIM(F166)=""),"",IF(IFERROR(TRIM(INDEX(QryItemNamed,MATCH(TRIM(F166),ITEM,0),3)),"")="LS","",IFERROR(TRIM(INDEX(QryItemNamed,MATCH(TRIM(F166),ITEM,0),3)),"")))</f>
        <v/>
      </c>
      <c r="G181" s="8" t="str">
        <f t="shared" si="36"/>
        <v/>
      </c>
      <c r="H181" s="8" t="str">
        <f t="shared" ref="H181" si="37">IF(OR(TRIM(H166)=0,TRIM(H166)=""),"",IF(IFERROR(TRIM(INDEX(QryItemNamed,MATCH(TRIM(H166),ITEM,0),3)),"")="LS","",IFERROR(TRIM(INDEX(QryItemNamed,MATCH(TRIM(H166),ITEM,0),3)),"")))</f>
        <v/>
      </c>
      <c r="I181" s="8" t="str">
        <f t="shared" si="36"/>
        <v/>
      </c>
      <c r="J181" s="8" t="str">
        <f t="shared" si="36"/>
        <v/>
      </c>
      <c r="K181" s="8" t="str">
        <f t="shared" si="36"/>
        <v/>
      </c>
      <c r="L181" s="8" t="str">
        <f t="shared" si="36"/>
        <v/>
      </c>
      <c r="M181" s="8" t="str">
        <f t="shared" si="36"/>
        <v/>
      </c>
      <c r="N181" s="8" t="str">
        <f t="shared" si="36"/>
        <v/>
      </c>
      <c r="O181" s="8" t="str">
        <f t="shared" si="36"/>
        <v/>
      </c>
      <c r="P181" s="8" t="str">
        <f t="shared" si="36"/>
        <v/>
      </c>
      <c r="Q181" s="8" t="str">
        <f t="shared" si="36"/>
        <v/>
      </c>
      <c r="R181" s="8" t="str">
        <f t="shared" si="36"/>
        <v/>
      </c>
      <c r="S181" s="8"/>
      <c r="T181" s="8"/>
      <c r="U181" s="8"/>
      <c r="V181" s="8" t="str">
        <f t="shared" si="36"/>
        <v/>
      </c>
      <c r="W181" s="8"/>
      <c r="X181" s="8" t="str">
        <f t="shared" si="36"/>
        <v/>
      </c>
      <c r="Y181" s="8" t="str">
        <f t="shared" ref="Y181:AB181" si="38">IF(OR(TRIM(Y166)=0,TRIM(Y166)=""),"",IF(IFERROR(TRIM(INDEX(QryItemNamed,MATCH(TRIM(Y166),ITEM,0),3)),"")="LS","",IFERROR(TRIM(INDEX(QryItemNamed,MATCH(TRIM(Y166),ITEM,0),3)),"")))</f>
        <v/>
      </c>
      <c r="Z181" s="8" t="str">
        <f t="shared" ref="Z181:AA181" si="39">IF(OR(TRIM(Z166)=0,TRIM(Z166)=""),"",IF(IFERROR(TRIM(INDEX(QryItemNamed,MATCH(TRIM(Z166),ITEM,0),3)),"")="LS","",IFERROR(TRIM(INDEX(QryItemNamed,MATCH(TRIM(Z166),ITEM,0),3)),"")))</f>
        <v/>
      </c>
      <c r="AA181" s="8" t="str">
        <f t="shared" si="39"/>
        <v/>
      </c>
      <c r="AB181" s="8" t="str">
        <f t="shared" si="38"/>
        <v/>
      </c>
      <c r="AC181" s="8" t="str">
        <f t="shared" si="36"/>
        <v/>
      </c>
    </row>
    <row r="182" spans="2:29" ht="12.75" customHeight="1" x14ac:dyDescent="0.2">
      <c r="B182" s="20"/>
      <c r="D182" s="9"/>
      <c r="E182" s="9"/>
      <c r="F182" s="29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</row>
    <row r="183" spans="2:29" ht="12.75" customHeight="1" x14ac:dyDescent="0.2">
      <c r="B183" s="21"/>
      <c r="D183" s="10"/>
      <c r="E183" s="10"/>
      <c r="F183" s="31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</row>
    <row r="184" spans="2:29" ht="12.75" customHeight="1" x14ac:dyDescent="0.2">
      <c r="B184" s="21"/>
      <c r="D184" s="10"/>
      <c r="E184" s="10"/>
      <c r="F184" s="31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</row>
    <row r="185" spans="2:29" ht="12.75" customHeight="1" x14ac:dyDescent="0.2">
      <c r="B185" s="21"/>
      <c r="D185" s="10"/>
      <c r="E185" s="10"/>
      <c r="F185" s="31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</row>
    <row r="186" spans="2:29" ht="12.75" customHeight="1" x14ac:dyDescent="0.2">
      <c r="B186" s="21"/>
      <c r="D186" s="10"/>
      <c r="E186" s="10"/>
      <c r="F186" s="31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</row>
    <row r="187" spans="2:29" ht="12.75" customHeight="1" x14ac:dyDescent="0.2">
      <c r="B187" s="21"/>
      <c r="D187" s="10"/>
      <c r="E187" s="10"/>
      <c r="F187" s="31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</row>
    <row r="188" spans="2:29" ht="12.75" customHeight="1" x14ac:dyDescent="0.2">
      <c r="B188" s="21"/>
      <c r="D188" s="10"/>
      <c r="E188" s="10"/>
      <c r="F188" s="31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</row>
    <row r="189" spans="2:29" ht="12.75" customHeight="1" x14ac:dyDescent="0.2">
      <c r="B189" s="21"/>
      <c r="D189" s="10"/>
      <c r="E189" s="10"/>
      <c r="F189" s="31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</row>
    <row r="190" spans="2:29" ht="12.75" customHeight="1" x14ac:dyDescent="0.2">
      <c r="B190" s="21"/>
      <c r="D190" s="10"/>
      <c r="E190" s="10"/>
      <c r="F190" s="31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</row>
    <row r="191" spans="2:29" ht="12.75" customHeight="1" x14ac:dyDescent="0.2">
      <c r="B191" s="21"/>
      <c r="D191" s="10"/>
      <c r="E191" s="10"/>
      <c r="F191" s="31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</row>
    <row r="192" spans="2:29" ht="12.75" customHeight="1" x14ac:dyDescent="0.2">
      <c r="B192" s="21"/>
      <c r="D192" s="10"/>
      <c r="E192" s="10"/>
      <c r="F192" s="31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</row>
    <row r="193" spans="2:29" ht="12.75" customHeight="1" x14ac:dyDescent="0.2">
      <c r="B193" s="21"/>
      <c r="D193" s="10"/>
      <c r="E193" s="10"/>
      <c r="F193" s="31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</row>
    <row r="194" spans="2:29" ht="12.75" customHeight="1" x14ac:dyDescent="0.2">
      <c r="B194" s="21"/>
      <c r="D194" s="10"/>
      <c r="E194" s="10"/>
      <c r="F194" s="31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</row>
    <row r="195" spans="2:29" ht="12.75" customHeight="1" x14ac:dyDescent="0.2">
      <c r="B195" s="21"/>
      <c r="D195" s="10"/>
      <c r="E195" s="10"/>
      <c r="F195" s="31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</row>
    <row r="196" spans="2:29" ht="12.75" customHeight="1" x14ac:dyDescent="0.2">
      <c r="B196" s="21"/>
      <c r="D196" s="10"/>
      <c r="E196" s="10"/>
      <c r="F196" s="31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</row>
    <row r="197" spans="2:29" ht="12.75" customHeight="1" x14ac:dyDescent="0.2">
      <c r="B197" s="21"/>
      <c r="D197" s="10"/>
      <c r="E197" s="10"/>
      <c r="F197" s="31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</row>
    <row r="198" spans="2:29" ht="12.75" customHeight="1" x14ac:dyDescent="0.2">
      <c r="B198" s="21"/>
      <c r="D198" s="10"/>
      <c r="E198" s="10"/>
      <c r="F198" s="31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</row>
    <row r="199" spans="2:29" ht="12.75" customHeight="1" x14ac:dyDescent="0.2">
      <c r="B199" s="21"/>
      <c r="D199" s="10"/>
      <c r="E199" s="10"/>
      <c r="F199" s="31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</row>
    <row r="200" spans="2:29" ht="12.75" customHeight="1" x14ac:dyDescent="0.2">
      <c r="B200" s="21"/>
      <c r="D200" s="10"/>
      <c r="E200" s="10"/>
      <c r="F200" s="31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</row>
    <row r="201" spans="2:29" ht="12.75" customHeight="1" x14ac:dyDescent="0.2">
      <c r="B201" s="21"/>
      <c r="D201" s="10"/>
      <c r="E201" s="10"/>
      <c r="F201" s="31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</row>
    <row r="202" spans="2:29" ht="12.75" customHeight="1" x14ac:dyDescent="0.2">
      <c r="B202" s="21"/>
      <c r="D202" s="10"/>
      <c r="E202" s="10"/>
      <c r="F202" s="31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</row>
    <row r="203" spans="2:29" ht="12.75" customHeight="1" x14ac:dyDescent="0.2">
      <c r="B203" s="21"/>
      <c r="D203" s="10"/>
      <c r="E203" s="10"/>
      <c r="F203" s="31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</row>
    <row r="204" spans="2:29" ht="12.75" customHeight="1" x14ac:dyDescent="0.2">
      <c r="B204" s="21"/>
      <c r="D204" s="10"/>
      <c r="E204" s="10"/>
      <c r="F204" s="31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</row>
    <row r="205" spans="2:29" ht="12.75" customHeight="1" x14ac:dyDescent="0.2">
      <c r="B205" s="21"/>
      <c r="D205" s="10"/>
      <c r="E205" s="10"/>
      <c r="F205" s="31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</row>
    <row r="206" spans="2:29" ht="12.75" customHeight="1" x14ac:dyDescent="0.2">
      <c r="B206" s="21"/>
      <c r="D206" s="10"/>
      <c r="E206" s="10"/>
      <c r="F206" s="31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</row>
    <row r="207" spans="2:29" ht="12.75" customHeight="1" x14ac:dyDescent="0.2">
      <c r="B207" s="21"/>
      <c r="D207" s="10"/>
      <c r="E207" s="10"/>
      <c r="F207" s="31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</row>
    <row r="208" spans="2:29" ht="12.75" customHeight="1" x14ac:dyDescent="0.2">
      <c r="B208" s="21"/>
      <c r="D208" s="10"/>
      <c r="E208" s="10"/>
      <c r="F208" s="31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</row>
    <row r="209" spans="2:29" ht="12.75" customHeight="1" x14ac:dyDescent="0.2">
      <c r="B209" s="21"/>
      <c r="D209" s="10"/>
      <c r="E209" s="10"/>
      <c r="F209" s="31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</row>
    <row r="210" spans="2:29" ht="12.75" customHeight="1" x14ac:dyDescent="0.2">
      <c r="B210" s="21"/>
      <c r="D210" s="10"/>
      <c r="E210" s="10"/>
      <c r="F210" s="31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</row>
    <row r="211" spans="2:29" ht="12.75" customHeight="1" x14ac:dyDescent="0.2">
      <c r="B211" s="21"/>
      <c r="D211" s="10"/>
      <c r="E211" s="10"/>
      <c r="F211" s="31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</row>
    <row r="212" spans="2:29" ht="12.75" customHeight="1" x14ac:dyDescent="0.2">
      <c r="B212" s="21"/>
      <c r="D212" s="10"/>
      <c r="E212" s="10"/>
      <c r="F212" s="31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</row>
    <row r="213" spans="2:29" ht="12.75" customHeight="1" x14ac:dyDescent="0.2">
      <c r="B213" s="21"/>
      <c r="D213" s="10"/>
      <c r="E213" s="10"/>
      <c r="F213" s="3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</row>
    <row r="214" spans="2:29" ht="12.75" customHeight="1" x14ac:dyDescent="0.2">
      <c r="B214" s="21"/>
      <c r="D214" s="10"/>
      <c r="E214" s="10"/>
      <c r="F214" s="31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</row>
    <row r="215" spans="2:29" ht="12.75" customHeight="1" x14ac:dyDescent="0.2">
      <c r="B215" s="21"/>
      <c r="D215" s="10"/>
      <c r="E215" s="10"/>
      <c r="F215" s="31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</row>
    <row r="216" spans="2:29" ht="12.75" customHeight="1" x14ac:dyDescent="0.2">
      <c r="B216" s="21"/>
      <c r="D216" s="10"/>
      <c r="E216" s="10"/>
      <c r="F216" s="31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</row>
    <row r="217" spans="2:29" ht="12.75" customHeight="1" x14ac:dyDescent="0.2">
      <c r="B217" s="21"/>
      <c r="D217" s="10"/>
      <c r="E217" s="10"/>
      <c r="F217" s="31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</row>
    <row r="218" spans="2:29" ht="12.75" customHeight="1" x14ac:dyDescent="0.2">
      <c r="B218" s="21"/>
      <c r="D218" s="10"/>
      <c r="E218" s="10"/>
      <c r="F218" s="31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</row>
    <row r="219" spans="2:29" ht="12.75" customHeight="1" x14ac:dyDescent="0.2">
      <c r="B219" s="21"/>
      <c r="D219" s="10"/>
      <c r="E219" s="10"/>
      <c r="F219" s="31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</row>
    <row r="220" spans="2:29" ht="12.75" customHeight="1" x14ac:dyDescent="0.2">
      <c r="B220" s="21"/>
      <c r="D220" s="10"/>
      <c r="E220" s="10"/>
      <c r="F220" s="31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</row>
    <row r="221" spans="2:29" ht="12.75" customHeight="1" x14ac:dyDescent="0.2">
      <c r="B221" s="21"/>
      <c r="D221" s="10"/>
      <c r="E221" s="10"/>
      <c r="F221" s="31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</row>
    <row r="222" spans="2:29" ht="12.75" customHeight="1" x14ac:dyDescent="0.2">
      <c r="B222" s="21"/>
      <c r="D222" s="10"/>
      <c r="E222" s="10"/>
      <c r="F222" s="31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</row>
    <row r="223" spans="2:29" ht="12.75" customHeight="1" x14ac:dyDescent="0.2">
      <c r="B223" s="21"/>
      <c r="D223" s="10"/>
      <c r="E223" s="10"/>
      <c r="F223" s="31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</row>
    <row r="224" spans="2:29" ht="12.75" customHeight="1" x14ac:dyDescent="0.2">
      <c r="B224" s="21"/>
      <c r="D224" s="10"/>
      <c r="E224" s="10"/>
      <c r="F224" s="31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</row>
    <row r="225" spans="2:29" ht="12.75" customHeight="1" x14ac:dyDescent="0.2">
      <c r="B225" s="21"/>
      <c r="D225" s="10"/>
      <c r="E225" s="10"/>
      <c r="F225" s="31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</row>
    <row r="226" spans="2:29" ht="12.75" customHeight="1" x14ac:dyDescent="0.2">
      <c r="B226" s="21"/>
      <c r="D226" s="10"/>
      <c r="E226" s="10"/>
      <c r="F226" s="31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</row>
    <row r="227" spans="2:29" ht="12.75" customHeight="1" x14ac:dyDescent="0.2">
      <c r="B227" s="21"/>
      <c r="D227" s="10"/>
      <c r="E227" s="10"/>
      <c r="F227" s="31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</row>
    <row r="228" spans="2:29" ht="12.75" customHeight="1" x14ac:dyDescent="0.2">
      <c r="B228" s="21"/>
      <c r="D228" s="10"/>
      <c r="E228" s="10"/>
      <c r="F228" s="31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</row>
    <row r="229" spans="2:29" ht="12.75" customHeight="1" x14ac:dyDescent="0.2">
      <c r="B229" s="21"/>
      <c r="D229" s="10"/>
      <c r="E229" s="10"/>
      <c r="F229" s="31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</row>
    <row r="230" spans="2:29" ht="12.75" customHeight="1" x14ac:dyDescent="0.2">
      <c r="B230" s="21"/>
      <c r="D230" s="10"/>
      <c r="E230" s="10"/>
      <c r="F230" s="31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</row>
    <row r="231" spans="2:29" ht="12.75" customHeight="1" x14ac:dyDescent="0.2">
      <c r="B231" s="21"/>
      <c r="D231" s="10"/>
      <c r="E231" s="10"/>
      <c r="F231" s="31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</row>
    <row r="232" spans="2:29" ht="12.75" customHeight="1" x14ac:dyDescent="0.2">
      <c r="B232" s="21"/>
      <c r="D232" s="10"/>
      <c r="E232" s="10"/>
      <c r="F232" s="31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</row>
    <row r="233" spans="2:29" ht="12.75" customHeight="1" x14ac:dyDescent="0.2">
      <c r="B233" s="21"/>
      <c r="D233" s="10"/>
      <c r="E233" s="10"/>
      <c r="F233" s="31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</row>
    <row r="234" spans="2:29" ht="12.75" customHeight="1" x14ac:dyDescent="0.2">
      <c r="B234" s="21"/>
      <c r="D234" s="10"/>
      <c r="E234" s="10"/>
      <c r="F234" s="31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</row>
    <row r="235" spans="2:29" ht="12.75" customHeight="1" x14ac:dyDescent="0.2">
      <c r="B235" s="21"/>
      <c r="D235" s="10"/>
      <c r="E235" s="10"/>
      <c r="F235" s="31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</row>
    <row r="236" spans="2:29" ht="12.75" customHeight="1" x14ac:dyDescent="0.2">
      <c r="B236" s="21"/>
      <c r="D236" s="10"/>
      <c r="E236" s="10"/>
      <c r="F236" s="31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</row>
    <row r="237" spans="2:29" ht="12.75" customHeight="1" x14ac:dyDescent="0.2">
      <c r="B237" s="21"/>
      <c r="D237" s="10"/>
      <c r="E237" s="10"/>
      <c r="F237" s="31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</row>
    <row r="238" spans="2:29" ht="12.75" customHeight="1" x14ac:dyDescent="0.2">
      <c r="B238" s="21"/>
      <c r="D238" s="10"/>
      <c r="E238" s="10"/>
      <c r="F238" s="31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</row>
    <row r="239" spans="2:29" ht="12.75" customHeight="1" x14ac:dyDescent="0.2">
      <c r="B239" s="21"/>
      <c r="D239" s="10"/>
      <c r="E239" s="10"/>
      <c r="F239" s="31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</row>
    <row r="240" spans="2:29" ht="12.75" customHeight="1" thickBot="1" x14ac:dyDescent="0.25">
      <c r="B240" s="21"/>
      <c r="D240" s="10"/>
      <c r="E240" s="10"/>
      <c r="F240" s="31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</row>
    <row r="241" spans="2:29" ht="12.75" customHeight="1" thickBot="1" x14ac:dyDescent="0.25">
      <c r="B241" s="22"/>
      <c r="D241" s="43" t="s">
        <v>1</v>
      </c>
      <c r="E241" s="44"/>
      <c r="F241" s="39">
        <f t="shared" ref="F241:AC241" si="40">SUM(F182:F240)</f>
        <v>0</v>
      </c>
      <c r="G241" s="39">
        <f t="shared" si="40"/>
        <v>0</v>
      </c>
      <c r="H241" s="39">
        <f t="shared" si="40"/>
        <v>0</v>
      </c>
      <c r="I241" s="39">
        <f t="shared" si="40"/>
        <v>0</v>
      </c>
      <c r="J241" s="39">
        <f t="shared" si="40"/>
        <v>0</v>
      </c>
      <c r="K241" s="39">
        <f t="shared" si="40"/>
        <v>0</v>
      </c>
      <c r="L241" s="39">
        <f t="shared" si="40"/>
        <v>0</v>
      </c>
      <c r="M241" s="39">
        <f t="shared" si="40"/>
        <v>0</v>
      </c>
      <c r="N241" s="39">
        <f t="shared" si="40"/>
        <v>0</v>
      </c>
      <c r="O241" s="39">
        <f t="shared" si="40"/>
        <v>0</v>
      </c>
      <c r="P241" s="39">
        <f t="shared" si="40"/>
        <v>0</v>
      </c>
      <c r="Q241" s="39">
        <f t="shared" si="40"/>
        <v>0</v>
      </c>
      <c r="R241" s="39">
        <f t="shared" si="40"/>
        <v>0</v>
      </c>
      <c r="S241" s="33"/>
      <c r="T241" s="33"/>
      <c r="U241" s="33"/>
      <c r="V241" s="39">
        <f t="shared" si="40"/>
        <v>0</v>
      </c>
      <c r="W241" s="33"/>
      <c r="X241" s="39">
        <f t="shared" si="40"/>
        <v>0</v>
      </c>
      <c r="Y241" s="39">
        <f t="shared" si="40"/>
        <v>0</v>
      </c>
      <c r="Z241" s="39">
        <f t="shared" si="40"/>
        <v>0</v>
      </c>
      <c r="AA241" s="39">
        <f t="shared" si="40"/>
        <v>0</v>
      </c>
      <c r="AB241" s="39">
        <f t="shared" si="40"/>
        <v>0</v>
      </c>
      <c r="AC241" s="39">
        <f t="shared" si="40"/>
        <v>0</v>
      </c>
    </row>
    <row r="242" spans="2:29" ht="12.75" customHeight="1" x14ac:dyDescent="0.2">
      <c r="B242" s="5" t="s">
        <v>10</v>
      </c>
      <c r="D242" s="45"/>
      <c r="E242" s="46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34"/>
      <c r="T242" s="34"/>
      <c r="U242" s="34"/>
      <c r="V242" s="40"/>
      <c r="W242" s="34"/>
      <c r="X242" s="40"/>
      <c r="Y242" s="40"/>
      <c r="Z242" s="40"/>
      <c r="AA242" s="40"/>
      <c r="AB242" s="40"/>
      <c r="AC242" s="40"/>
    </row>
    <row r="243" spans="2:29" ht="12.75" customHeight="1" thickBot="1" x14ac:dyDescent="0.25"/>
    <row r="244" spans="2:29" ht="12.75" customHeight="1" thickBot="1" x14ac:dyDescent="0.25">
      <c r="B244" s="19" t="s">
        <v>8</v>
      </c>
      <c r="D244" s="50">
        <f>D165+1</f>
        <v>4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</row>
    <row r="245" spans="2:29" ht="12.75" customHeight="1" thickBot="1" x14ac:dyDescent="0.25">
      <c r="B245" s="23"/>
      <c r="D245" s="54" t="s">
        <v>6</v>
      </c>
      <c r="E245" s="54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2:29" ht="12.75" customHeight="1" thickBot="1" x14ac:dyDescent="0.25">
      <c r="D246" s="55" t="s">
        <v>7</v>
      </c>
      <c r="E246" s="55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59" t="s">
        <v>9</v>
      </c>
      <c r="D247" s="51" t="s">
        <v>0</v>
      </c>
      <c r="E247" s="51" t="s">
        <v>14</v>
      </c>
      <c r="F247" s="7" t="str">
        <f t="shared" ref="F247:AC247" si="41">IF(OR(TRIM(F245)=0,TRIM(F245)=""),"",IF(IFERROR(TRIM(INDEX(QryItemNamed,MATCH(TRIM(F245),ITEM,0),2)),"")="Y","SPECIAL",LEFT(IFERROR(TRIM(INDEX(ITEM,MATCH(TRIM(F245),ITEM,0))),""),3)))</f>
        <v/>
      </c>
      <c r="G247" s="7" t="str">
        <f t="shared" si="41"/>
        <v/>
      </c>
      <c r="H247" s="7" t="str">
        <f t="shared" ref="H247" si="42">IF(OR(TRIM(H245)=0,TRIM(H245)=""),"",IF(IFERROR(TRIM(INDEX(QryItemNamed,MATCH(TRIM(H245),ITEM,0),2)),"")="Y","SPECIAL",LEFT(IFERROR(TRIM(INDEX(ITEM,MATCH(TRIM(H245),ITEM,0))),""),3)))</f>
        <v/>
      </c>
      <c r="I247" s="7" t="str">
        <f t="shared" si="41"/>
        <v/>
      </c>
      <c r="J247" s="7" t="str">
        <f t="shared" si="41"/>
        <v/>
      </c>
      <c r="K247" s="7" t="str">
        <f t="shared" si="41"/>
        <v/>
      </c>
      <c r="L247" s="7" t="str">
        <f t="shared" si="41"/>
        <v/>
      </c>
      <c r="M247" s="7" t="str">
        <f t="shared" si="41"/>
        <v/>
      </c>
      <c r="N247" s="7" t="str">
        <f t="shared" si="41"/>
        <v/>
      </c>
      <c r="O247" s="7" t="str">
        <f t="shared" si="41"/>
        <v/>
      </c>
      <c r="P247" s="7" t="str">
        <f t="shared" si="41"/>
        <v/>
      </c>
      <c r="Q247" s="7" t="str">
        <f t="shared" si="41"/>
        <v/>
      </c>
      <c r="R247" s="7" t="str">
        <f t="shared" si="41"/>
        <v/>
      </c>
      <c r="S247" s="7"/>
      <c r="T247" s="7"/>
      <c r="U247" s="7"/>
      <c r="V247" s="7" t="str">
        <f t="shared" si="41"/>
        <v/>
      </c>
      <c r="W247" s="7"/>
      <c r="X247" s="7" t="str">
        <f t="shared" si="41"/>
        <v/>
      </c>
      <c r="Y247" s="7" t="str">
        <f t="shared" ref="Y247:AB247" si="43">IF(OR(TRIM(Y245)=0,TRIM(Y245)=""),"",IF(IFERROR(TRIM(INDEX(QryItemNamed,MATCH(TRIM(Y245),ITEM,0),2)),"")="Y","SPECIAL",LEFT(IFERROR(TRIM(INDEX(ITEM,MATCH(TRIM(Y245),ITEM,0))),""),3)))</f>
        <v/>
      </c>
      <c r="Z247" s="7" t="str">
        <f t="shared" ref="Z247:AA247" si="44">IF(OR(TRIM(Z245)=0,TRIM(Z245)=""),"",IF(IFERROR(TRIM(INDEX(QryItemNamed,MATCH(TRIM(Z245),ITEM,0),2)),"")="Y","SPECIAL",LEFT(IFERROR(TRIM(INDEX(ITEM,MATCH(TRIM(Z245),ITEM,0))),""),3)))</f>
        <v/>
      </c>
      <c r="AA247" s="7" t="str">
        <f t="shared" si="44"/>
        <v/>
      </c>
      <c r="AB247" s="7" t="str">
        <f t="shared" si="43"/>
        <v/>
      </c>
      <c r="AC247" s="7" t="str">
        <f t="shared" si="41"/>
        <v/>
      </c>
    </row>
    <row r="248" spans="2:29" ht="12.75" customHeight="1" x14ac:dyDescent="0.2">
      <c r="B248" s="60"/>
      <c r="D248" s="52"/>
      <c r="E248" s="52"/>
      <c r="F248" s="41" t="str">
        <f t="shared" ref="F248:AC248" si="45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41" t="str">
        <f t="shared" si="45"/>
        <v/>
      </c>
      <c r="H248" s="41" t="str">
        <f t="shared" ref="H248" si="46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41" t="str">
        <f t="shared" si="45"/>
        <v/>
      </c>
      <c r="J248" s="42" t="str">
        <f t="shared" si="45"/>
        <v/>
      </c>
      <c r="K248" s="42" t="str">
        <f t="shared" si="45"/>
        <v/>
      </c>
      <c r="L248" s="42" t="str">
        <f t="shared" si="45"/>
        <v/>
      </c>
      <c r="M248" s="42" t="str">
        <f t="shared" si="45"/>
        <v/>
      </c>
      <c r="N248" s="42" t="str">
        <f t="shared" si="45"/>
        <v/>
      </c>
      <c r="O248" s="42" t="str">
        <f t="shared" si="45"/>
        <v/>
      </c>
      <c r="P248" s="42" t="str">
        <f t="shared" si="45"/>
        <v/>
      </c>
      <c r="Q248" s="42" t="str">
        <f t="shared" si="45"/>
        <v/>
      </c>
      <c r="R248" s="42" t="str">
        <f t="shared" si="45"/>
        <v/>
      </c>
      <c r="S248" s="35"/>
      <c r="T248" s="35"/>
      <c r="U248" s="35"/>
      <c r="V248" s="42" t="str">
        <f t="shared" si="45"/>
        <v/>
      </c>
      <c r="W248" s="36"/>
      <c r="X248" s="47" t="str">
        <f t="shared" si="45"/>
        <v/>
      </c>
      <c r="Y248" s="42" t="str">
        <f t="shared" ref="Y248:AB248" si="47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42" t="str">
        <f t="shared" ref="Z248:AA248" si="48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42" t="str">
        <f t="shared" si="48"/>
        <v/>
      </c>
      <c r="AB248" s="42" t="str">
        <f t="shared" si="47"/>
        <v/>
      </c>
      <c r="AC248" s="42" t="str">
        <f t="shared" si="45"/>
        <v/>
      </c>
    </row>
    <row r="249" spans="2:29" ht="12.75" customHeight="1" x14ac:dyDescent="0.2">
      <c r="B249" s="60"/>
      <c r="D249" s="52"/>
      <c r="E249" s="52"/>
      <c r="F249" s="41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35"/>
      <c r="T249" s="35"/>
      <c r="U249" s="35"/>
      <c r="V249" s="42"/>
      <c r="W249" s="37"/>
      <c r="X249" s="48"/>
      <c r="Y249" s="42"/>
      <c r="Z249" s="42"/>
      <c r="AA249" s="42"/>
      <c r="AB249" s="42"/>
      <c r="AC249" s="42"/>
    </row>
    <row r="250" spans="2:29" ht="12.75" customHeight="1" x14ac:dyDescent="0.2">
      <c r="B250" s="60"/>
      <c r="D250" s="52"/>
      <c r="E250" s="52"/>
      <c r="F250" s="41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35"/>
      <c r="T250" s="35"/>
      <c r="U250" s="35"/>
      <c r="V250" s="42"/>
      <c r="W250" s="37"/>
      <c r="X250" s="48"/>
      <c r="Y250" s="42"/>
      <c r="Z250" s="42"/>
      <c r="AA250" s="42"/>
      <c r="AB250" s="42"/>
      <c r="AC250" s="42"/>
    </row>
    <row r="251" spans="2:29" ht="12.75" customHeight="1" x14ac:dyDescent="0.2">
      <c r="B251" s="60"/>
      <c r="D251" s="52"/>
      <c r="E251" s="52"/>
      <c r="F251" s="41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35"/>
      <c r="T251" s="35"/>
      <c r="U251" s="35"/>
      <c r="V251" s="42"/>
      <c r="W251" s="37"/>
      <c r="X251" s="48"/>
      <c r="Y251" s="42"/>
      <c r="Z251" s="42"/>
      <c r="AA251" s="42"/>
      <c r="AB251" s="42"/>
      <c r="AC251" s="42"/>
    </row>
    <row r="252" spans="2:29" ht="12.75" customHeight="1" x14ac:dyDescent="0.2">
      <c r="B252" s="60"/>
      <c r="D252" s="52"/>
      <c r="E252" s="52"/>
      <c r="F252" s="41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35"/>
      <c r="T252" s="35"/>
      <c r="U252" s="35"/>
      <c r="V252" s="42"/>
      <c r="W252" s="37"/>
      <c r="X252" s="48"/>
      <c r="Y252" s="42"/>
      <c r="Z252" s="42"/>
      <c r="AA252" s="42"/>
      <c r="AB252" s="42"/>
      <c r="AC252" s="42"/>
    </row>
    <row r="253" spans="2:29" ht="12.75" customHeight="1" x14ac:dyDescent="0.2">
      <c r="B253" s="60"/>
      <c r="D253" s="52"/>
      <c r="E253" s="52"/>
      <c r="F253" s="41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35"/>
      <c r="T253" s="35"/>
      <c r="U253" s="35"/>
      <c r="V253" s="42"/>
      <c r="W253" s="37"/>
      <c r="X253" s="48"/>
      <c r="Y253" s="42"/>
      <c r="Z253" s="42"/>
      <c r="AA253" s="42"/>
      <c r="AB253" s="42"/>
      <c r="AC253" s="42"/>
    </row>
    <row r="254" spans="2:29" ht="12.75" customHeight="1" x14ac:dyDescent="0.2">
      <c r="B254" s="60"/>
      <c r="D254" s="52"/>
      <c r="E254" s="52"/>
      <c r="F254" s="41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35"/>
      <c r="T254" s="35"/>
      <c r="U254" s="35"/>
      <c r="V254" s="42"/>
      <c r="W254" s="37"/>
      <c r="X254" s="48"/>
      <c r="Y254" s="42"/>
      <c r="Z254" s="42"/>
      <c r="AA254" s="42"/>
      <c r="AB254" s="42"/>
      <c r="AC254" s="42"/>
    </row>
    <row r="255" spans="2:29" ht="12.75" customHeight="1" x14ac:dyDescent="0.2">
      <c r="B255" s="60"/>
      <c r="D255" s="52"/>
      <c r="E255" s="52"/>
      <c r="F255" s="41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35"/>
      <c r="T255" s="35"/>
      <c r="U255" s="35"/>
      <c r="V255" s="42"/>
      <c r="W255" s="37"/>
      <c r="X255" s="48"/>
      <c r="Y255" s="42"/>
      <c r="Z255" s="42"/>
      <c r="AA255" s="42"/>
      <c r="AB255" s="42"/>
      <c r="AC255" s="42"/>
    </row>
    <row r="256" spans="2:29" ht="12.75" customHeight="1" x14ac:dyDescent="0.2">
      <c r="B256" s="60"/>
      <c r="D256" s="52"/>
      <c r="E256" s="52"/>
      <c r="F256" s="41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35"/>
      <c r="T256" s="35"/>
      <c r="U256" s="35"/>
      <c r="V256" s="42"/>
      <c r="W256" s="37"/>
      <c r="X256" s="48"/>
      <c r="Y256" s="42"/>
      <c r="Z256" s="42"/>
      <c r="AA256" s="42"/>
      <c r="AB256" s="42"/>
      <c r="AC256" s="42"/>
    </row>
    <row r="257" spans="2:29" ht="12.75" customHeight="1" x14ac:dyDescent="0.2">
      <c r="B257" s="60"/>
      <c r="D257" s="52"/>
      <c r="E257" s="52"/>
      <c r="F257" s="41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35"/>
      <c r="T257" s="35"/>
      <c r="U257" s="35"/>
      <c r="V257" s="42"/>
      <c r="W257" s="37"/>
      <c r="X257" s="48"/>
      <c r="Y257" s="42"/>
      <c r="Z257" s="42"/>
      <c r="AA257" s="42"/>
      <c r="AB257" s="42"/>
      <c r="AC257" s="42"/>
    </row>
    <row r="258" spans="2:29" ht="12.75" customHeight="1" x14ac:dyDescent="0.2">
      <c r="B258" s="60"/>
      <c r="D258" s="52"/>
      <c r="E258" s="52"/>
      <c r="F258" s="41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35"/>
      <c r="T258" s="35"/>
      <c r="U258" s="35"/>
      <c r="V258" s="42"/>
      <c r="W258" s="37"/>
      <c r="X258" s="48"/>
      <c r="Y258" s="42"/>
      <c r="Z258" s="42"/>
      <c r="AA258" s="42"/>
      <c r="AB258" s="42"/>
      <c r="AC258" s="42"/>
    </row>
    <row r="259" spans="2:29" ht="12.75" customHeight="1" x14ac:dyDescent="0.2">
      <c r="B259" s="60"/>
      <c r="D259" s="52"/>
      <c r="E259" s="52"/>
      <c r="F259" s="41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35"/>
      <c r="T259" s="35"/>
      <c r="U259" s="35"/>
      <c r="V259" s="42"/>
      <c r="W259" s="38"/>
      <c r="X259" s="49"/>
      <c r="Y259" s="42"/>
      <c r="Z259" s="42"/>
      <c r="AA259" s="42"/>
      <c r="AB259" s="42"/>
      <c r="AC259" s="42"/>
    </row>
    <row r="260" spans="2:29" ht="12.75" customHeight="1" thickBot="1" x14ac:dyDescent="0.25">
      <c r="B260" s="61"/>
      <c r="D260" s="53"/>
      <c r="E260" s="53"/>
      <c r="F260" s="8" t="str">
        <f t="shared" ref="F260:AC260" si="49">IF(OR(TRIM(F245)=0,TRIM(F245)=""),"",IF(IFERROR(TRIM(INDEX(QryItemNamed,MATCH(TRIM(F245),ITEM,0),3)),"")="LS","",IFERROR(TRIM(INDEX(QryItemNamed,MATCH(TRIM(F245),ITEM,0),3)),"")))</f>
        <v/>
      </c>
      <c r="G260" s="8" t="str">
        <f t="shared" si="49"/>
        <v/>
      </c>
      <c r="H260" s="8" t="str">
        <f t="shared" ref="H260" si="50">IF(OR(TRIM(H245)=0,TRIM(H245)=""),"",IF(IFERROR(TRIM(INDEX(QryItemNamed,MATCH(TRIM(H245),ITEM,0),3)),"")="LS","",IFERROR(TRIM(INDEX(QryItemNamed,MATCH(TRIM(H245),ITEM,0),3)),"")))</f>
        <v/>
      </c>
      <c r="I260" s="8" t="str">
        <f t="shared" si="49"/>
        <v/>
      </c>
      <c r="J260" s="8" t="str">
        <f t="shared" si="49"/>
        <v/>
      </c>
      <c r="K260" s="8" t="str">
        <f t="shared" si="49"/>
        <v/>
      </c>
      <c r="L260" s="8" t="str">
        <f t="shared" si="49"/>
        <v/>
      </c>
      <c r="M260" s="8" t="str">
        <f t="shared" si="49"/>
        <v/>
      </c>
      <c r="N260" s="8" t="str">
        <f t="shared" si="49"/>
        <v/>
      </c>
      <c r="O260" s="8" t="str">
        <f t="shared" si="49"/>
        <v/>
      </c>
      <c r="P260" s="8" t="str">
        <f t="shared" si="49"/>
        <v/>
      </c>
      <c r="Q260" s="8" t="str">
        <f t="shared" si="49"/>
        <v/>
      </c>
      <c r="R260" s="8" t="str">
        <f t="shared" si="49"/>
        <v/>
      </c>
      <c r="S260" s="8"/>
      <c r="T260" s="8"/>
      <c r="U260" s="8"/>
      <c r="V260" s="8" t="str">
        <f t="shared" si="49"/>
        <v/>
      </c>
      <c r="W260" s="8"/>
      <c r="X260" s="8" t="str">
        <f t="shared" si="49"/>
        <v/>
      </c>
      <c r="Y260" s="8" t="str">
        <f t="shared" ref="Y260:AB260" si="51">IF(OR(TRIM(Y245)=0,TRIM(Y245)=""),"",IF(IFERROR(TRIM(INDEX(QryItemNamed,MATCH(TRIM(Y245),ITEM,0),3)),"")="LS","",IFERROR(TRIM(INDEX(QryItemNamed,MATCH(TRIM(Y245),ITEM,0),3)),"")))</f>
        <v/>
      </c>
      <c r="Z260" s="8" t="str">
        <f t="shared" ref="Z260:AA260" si="52">IF(OR(TRIM(Z245)=0,TRIM(Z245)=""),"",IF(IFERROR(TRIM(INDEX(QryItemNamed,MATCH(TRIM(Z245),ITEM,0),3)),"")="LS","",IFERROR(TRIM(INDEX(QryItemNamed,MATCH(TRIM(Z245),ITEM,0),3)),"")))</f>
        <v/>
      </c>
      <c r="AA260" s="8" t="str">
        <f t="shared" si="52"/>
        <v/>
      </c>
      <c r="AB260" s="8" t="str">
        <f t="shared" si="51"/>
        <v/>
      </c>
      <c r="AC260" s="8" t="str">
        <f t="shared" si="49"/>
        <v/>
      </c>
    </row>
    <row r="261" spans="2:29" ht="12.75" customHeight="1" x14ac:dyDescent="0.2">
      <c r="B261" s="20"/>
      <c r="D261" s="9"/>
      <c r="E261" s="9"/>
      <c r="F261" s="29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</row>
    <row r="262" spans="2:29" ht="12.75" customHeight="1" x14ac:dyDescent="0.2">
      <c r="B262" s="21"/>
      <c r="D262" s="10"/>
      <c r="E262" s="10"/>
      <c r="F262" s="31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</row>
    <row r="263" spans="2:29" ht="12.75" customHeight="1" x14ac:dyDescent="0.2">
      <c r="B263" s="21"/>
      <c r="D263" s="10"/>
      <c r="E263" s="10"/>
      <c r="F263" s="31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</row>
    <row r="264" spans="2:29" ht="12.75" customHeight="1" x14ac:dyDescent="0.2">
      <c r="B264" s="21"/>
      <c r="D264" s="10"/>
      <c r="E264" s="10"/>
      <c r="F264" s="31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</row>
    <row r="265" spans="2:29" ht="12.75" customHeight="1" x14ac:dyDescent="0.2">
      <c r="B265" s="21"/>
      <c r="D265" s="10"/>
      <c r="E265" s="10"/>
      <c r="F265" s="31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</row>
    <row r="266" spans="2:29" ht="12.75" customHeight="1" x14ac:dyDescent="0.2">
      <c r="B266" s="21"/>
      <c r="D266" s="10"/>
      <c r="E266" s="10"/>
      <c r="F266" s="31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</row>
    <row r="267" spans="2:29" ht="12.75" customHeight="1" x14ac:dyDescent="0.2">
      <c r="B267" s="21"/>
      <c r="D267" s="10"/>
      <c r="E267" s="10"/>
      <c r="F267" s="31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</row>
    <row r="268" spans="2:29" ht="12.75" customHeight="1" x14ac:dyDescent="0.2">
      <c r="B268" s="21"/>
      <c r="D268" s="10"/>
      <c r="E268" s="10"/>
      <c r="F268" s="31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</row>
    <row r="269" spans="2:29" ht="12.75" customHeight="1" x14ac:dyDescent="0.2">
      <c r="B269" s="21"/>
      <c r="D269" s="10"/>
      <c r="E269" s="10"/>
      <c r="F269" s="31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</row>
    <row r="270" spans="2:29" ht="12.75" customHeight="1" x14ac:dyDescent="0.2">
      <c r="B270" s="21"/>
      <c r="D270" s="10"/>
      <c r="E270" s="10"/>
      <c r="F270" s="31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</row>
    <row r="271" spans="2:29" ht="12.75" customHeight="1" x14ac:dyDescent="0.2">
      <c r="B271" s="21"/>
      <c r="D271" s="10"/>
      <c r="E271" s="10"/>
      <c r="F271" s="31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</row>
    <row r="272" spans="2:29" ht="12.75" customHeight="1" x14ac:dyDescent="0.2">
      <c r="B272" s="21"/>
      <c r="D272" s="10"/>
      <c r="E272" s="10"/>
      <c r="F272" s="31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</row>
    <row r="273" spans="2:29" ht="12.75" customHeight="1" x14ac:dyDescent="0.2">
      <c r="B273" s="21"/>
      <c r="D273" s="10"/>
      <c r="E273" s="10"/>
      <c r="F273" s="31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</row>
    <row r="274" spans="2:29" ht="12.75" customHeight="1" x14ac:dyDescent="0.2">
      <c r="B274" s="21"/>
      <c r="D274" s="10"/>
      <c r="E274" s="10"/>
      <c r="F274" s="31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</row>
    <row r="275" spans="2:29" ht="12.75" customHeight="1" x14ac:dyDescent="0.2">
      <c r="B275" s="21"/>
      <c r="D275" s="10"/>
      <c r="E275" s="10"/>
      <c r="F275" s="31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</row>
    <row r="276" spans="2:29" ht="12.75" customHeight="1" x14ac:dyDescent="0.2">
      <c r="B276" s="21"/>
      <c r="D276" s="10"/>
      <c r="E276" s="10"/>
      <c r="F276" s="31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</row>
    <row r="277" spans="2:29" ht="12.75" customHeight="1" x14ac:dyDescent="0.2">
      <c r="B277" s="21"/>
      <c r="D277" s="10"/>
      <c r="E277" s="10"/>
      <c r="F277" s="31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</row>
    <row r="278" spans="2:29" ht="12.75" customHeight="1" x14ac:dyDescent="0.2">
      <c r="B278" s="21"/>
      <c r="D278" s="10"/>
      <c r="E278" s="10"/>
      <c r="F278" s="31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</row>
    <row r="279" spans="2:29" ht="12.75" customHeight="1" x14ac:dyDescent="0.2">
      <c r="B279" s="21"/>
      <c r="D279" s="10"/>
      <c r="E279" s="10"/>
      <c r="F279" s="31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</row>
    <row r="280" spans="2:29" ht="12.75" customHeight="1" x14ac:dyDescent="0.2">
      <c r="B280" s="21"/>
      <c r="D280" s="10"/>
      <c r="E280" s="10"/>
      <c r="F280" s="31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</row>
    <row r="281" spans="2:29" ht="12.75" customHeight="1" x14ac:dyDescent="0.2">
      <c r="B281" s="21"/>
      <c r="D281" s="10"/>
      <c r="E281" s="10"/>
      <c r="F281" s="31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</row>
    <row r="282" spans="2:29" ht="12.75" customHeight="1" x14ac:dyDescent="0.2">
      <c r="B282" s="21"/>
      <c r="D282" s="10"/>
      <c r="E282" s="10"/>
      <c r="F282" s="31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</row>
    <row r="283" spans="2:29" ht="12.75" customHeight="1" x14ac:dyDescent="0.2">
      <c r="B283" s="21"/>
      <c r="D283" s="10"/>
      <c r="E283" s="10"/>
      <c r="F283" s="31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</row>
    <row r="284" spans="2:29" ht="12.75" customHeight="1" x14ac:dyDescent="0.2">
      <c r="B284" s="21"/>
      <c r="D284" s="10"/>
      <c r="E284" s="10"/>
      <c r="F284" s="31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</row>
    <row r="285" spans="2:29" ht="12.75" customHeight="1" x14ac:dyDescent="0.2">
      <c r="B285" s="21"/>
      <c r="D285" s="10"/>
      <c r="E285" s="10"/>
      <c r="F285" s="31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</row>
    <row r="286" spans="2:29" ht="12.75" customHeight="1" x14ac:dyDescent="0.2">
      <c r="B286" s="21"/>
      <c r="D286" s="10"/>
      <c r="E286" s="10"/>
      <c r="F286" s="31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</row>
    <row r="287" spans="2:29" ht="12.75" customHeight="1" x14ac:dyDescent="0.2">
      <c r="B287" s="21"/>
      <c r="D287" s="10"/>
      <c r="E287" s="10"/>
      <c r="F287" s="31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</row>
    <row r="288" spans="2:29" ht="12.75" customHeight="1" x14ac:dyDescent="0.2">
      <c r="B288" s="21"/>
      <c r="D288" s="10"/>
      <c r="E288" s="10"/>
      <c r="F288" s="31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</row>
    <row r="289" spans="2:29" ht="12.75" customHeight="1" x14ac:dyDescent="0.2">
      <c r="B289" s="21"/>
      <c r="D289" s="10"/>
      <c r="E289" s="10"/>
      <c r="F289" s="31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</row>
    <row r="290" spans="2:29" ht="12.75" customHeight="1" x14ac:dyDescent="0.2">
      <c r="B290" s="21"/>
      <c r="D290" s="10"/>
      <c r="E290" s="10"/>
      <c r="F290" s="31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</row>
    <row r="291" spans="2:29" ht="12.75" customHeight="1" x14ac:dyDescent="0.2">
      <c r="B291" s="21"/>
      <c r="D291" s="10"/>
      <c r="E291" s="10"/>
      <c r="F291" s="31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</row>
    <row r="292" spans="2:29" ht="12.75" customHeight="1" x14ac:dyDescent="0.2">
      <c r="B292" s="21"/>
      <c r="D292" s="10"/>
      <c r="E292" s="10"/>
      <c r="F292" s="31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</row>
    <row r="293" spans="2:29" ht="12.75" customHeight="1" x14ac:dyDescent="0.2">
      <c r="B293" s="21"/>
      <c r="D293" s="10"/>
      <c r="E293" s="10"/>
      <c r="F293" s="31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</row>
    <row r="294" spans="2:29" ht="12.75" customHeight="1" x14ac:dyDescent="0.2">
      <c r="B294" s="21"/>
      <c r="D294" s="10"/>
      <c r="E294" s="10"/>
      <c r="F294" s="31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</row>
    <row r="295" spans="2:29" ht="12.75" customHeight="1" x14ac:dyDescent="0.2">
      <c r="B295" s="21"/>
      <c r="D295" s="10"/>
      <c r="E295" s="10"/>
      <c r="F295" s="31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</row>
    <row r="296" spans="2:29" ht="12.75" customHeight="1" x14ac:dyDescent="0.2">
      <c r="B296" s="21"/>
      <c r="D296" s="10"/>
      <c r="E296" s="10"/>
      <c r="F296" s="31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</row>
    <row r="297" spans="2:29" ht="12.75" customHeight="1" x14ac:dyDescent="0.2">
      <c r="B297" s="21"/>
      <c r="D297" s="10"/>
      <c r="E297" s="10"/>
      <c r="F297" s="31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</row>
    <row r="298" spans="2:29" ht="12.75" customHeight="1" x14ac:dyDescent="0.2">
      <c r="B298" s="21"/>
      <c r="D298" s="10"/>
      <c r="E298" s="10"/>
      <c r="F298" s="31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</row>
    <row r="299" spans="2:29" ht="12.75" customHeight="1" x14ac:dyDescent="0.2">
      <c r="B299" s="21"/>
      <c r="D299" s="10"/>
      <c r="E299" s="10"/>
      <c r="F299" s="31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</row>
    <row r="300" spans="2:29" ht="12.75" customHeight="1" x14ac:dyDescent="0.2">
      <c r="B300" s="21"/>
      <c r="D300" s="10"/>
      <c r="E300" s="10"/>
      <c r="F300" s="31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</row>
    <row r="301" spans="2:29" ht="12.75" customHeight="1" x14ac:dyDescent="0.2">
      <c r="B301" s="21"/>
      <c r="D301" s="10"/>
      <c r="E301" s="10"/>
      <c r="F301" s="31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</row>
    <row r="302" spans="2:29" ht="12.75" customHeight="1" x14ac:dyDescent="0.2">
      <c r="B302" s="21"/>
      <c r="D302" s="10"/>
      <c r="E302" s="10"/>
      <c r="F302" s="31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</row>
    <row r="303" spans="2:29" ht="12.75" customHeight="1" x14ac:dyDescent="0.2">
      <c r="B303" s="21"/>
      <c r="D303" s="10"/>
      <c r="E303" s="10"/>
      <c r="F303" s="31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</row>
    <row r="304" spans="2:29" ht="12.75" customHeight="1" x14ac:dyDescent="0.2">
      <c r="B304" s="21"/>
      <c r="D304" s="10"/>
      <c r="E304" s="10"/>
      <c r="F304" s="31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</row>
    <row r="305" spans="2:29" ht="12.75" customHeight="1" x14ac:dyDescent="0.2">
      <c r="B305" s="21"/>
      <c r="D305" s="10"/>
      <c r="E305" s="10"/>
      <c r="F305" s="31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</row>
    <row r="306" spans="2:29" ht="12.75" customHeight="1" x14ac:dyDescent="0.2">
      <c r="B306" s="21"/>
      <c r="D306" s="10"/>
      <c r="E306" s="10"/>
      <c r="F306" s="31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</row>
    <row r="307" spans="2:29" ht="12.75" customHeight="1" x14ac:dyDescent="0.2">
      <c r="B307" s="21"/>
      <c r="D307" s="10"/>
      <c r="E307" s="10"/>
      <c r="F307" s="31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</row>
    <row r="308" spans="2:29" ht="12.75" customHeight="1" x14ac:dyDescent="0.2">
      <c r="B308" s="21"/>
      <c r="D308" s="10"/>
      <c r="E308" s="10"/>
      <c r="F308" s="31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</row>
    <row r="309" spans="2:29" ht="12.75" customHeight="1" x14ac:dyDescent="0.2">
      <c r="B309" s="21"/>
      <c r="D309" s="10"/>
      <c r="E309" s="10"/>
      <c r="F309" s="31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</row>
    <row r="310" spans="2:29" ht="12.75" customHeight="1" x14ac:dyDescent="0.2">
      <c r="B310" s="21"/>
      <c r="D310" s="10"/>
      <c r="E310" s="10"/>
      <c r="F310" s="31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</row>
    <row r="311" spans="2:29" ht="12.75" customHeight="1" x14ac:dyDescent="0.2">
      <c r="B311" s="21"/>
      <c r="D311" s="10"/>
      <c r="E311" s="10"/>
      <c r="F311" s="31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</row>
    <row r="312" spans="2:29" ht="12.75" customHeight="1" x14ac:dyDescent="0.2">
      <c r="B312" s="21"/>
      <c r="D312" s="10"/>
      <c r="E312" s="10"/>
      <c r="F312" s="31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</row>
    <row r="313" spans="2:29" ht="12.75" customHeight="1" x14ac:dyDescent="0.2">
      <c r="B313" s="21"/>
      <c r="D313" s="10"/>
      <c r="E313" s="10"/>
      <c r="F313" s="31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</row>
    <row r="314" spans="2:29" ht="12.75" customHeight="1" x14ac:dyDescent="0.2">
      <c r="B314" s="21"/>
      <c r="D314" s="10"/>
      <c r="E314" s="10"/>
      <c r="F314" s="31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</row>
    <row r="315" spans="2:29" ht="12.75" customHeight="1" x14ac:dyDescent="0.2">
      <c r="B315" s="21"/>
      <c r="D315" s="10"/>
      <c r="E315" s="10"/>
      <c r="F315" s="31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</row>
    <row r="316" spans="2:29" ht="12.75" customHeight="1" x14ac:dyDescent="0.2">
      <c r="B316" s="21"/>
      <c r="D316" s="10"/>
      <c r="E316" s="10"/>
      <c r="F316" s="31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</row>
    <row r="317" spans="2:29" ht="12.75" customHeight="1" x14ac:dyDescent="0.2">
      <c r="B317" s="21"/>
      <c r="D317" s="10"/>
      <c r="E317" s="10"/>
      <c r="F317" s="31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</row>
    <row r="318" spans="2:29" ht="12.75" customHeight="1" x14ac:dyDescent="0.2">
      <c r="B318" s="21"/>
      <c r="D318" s="10"/>
      <c r="E318" s="10"/>
      <c r="F318" s="31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</row>
    <row r="319" spans="2:29" ht="12.75" customHeight="1" thickBot="1" x14ac:dyDescent="0.25">
      <c r="B319" s="21"/>
      <c r="D319" s="10"/>
      <c r="E319" s="10"/>
      <c r="F319" s="31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</row>
    <row r="320" spans="2:29" ht="12.75" customHeight="1" thickBot="1" x14ac:dyDescent="0.25">
      <c r="B320" s="22"/>
      <c r="D320" s="43" t="s">
        <v>1</v>
      </c>
      <c r="E320" s="44"/>
      <c r="F320" s="39">
        <f t="shared" ref="F320:AC320" si="53">SUM(F261:F319)</f>
        <v>0</v>
      </c>
      <c r="G320" s="39">
        <f t="shared" si="53"/>
        <v>0</v>
      </c>
      <c r="H320" s="39">
        <f t="shared" si="53"/>
        <v>0</v>
      </c>
      <c r="I320" s="39">
        <f t="shared" si="53"/>
        <v>0</v>
      </c>
      <c r="J320" s="39">
        <f t="shared" si="53"/>
        <v>0</v>
      </c>
      <c r="K320" s="39">
        <f t="shared" si="53"/>
        <v>0</v>
      </c>
      <c r="L320" s="39">
        <f t="shared" si="53"/>
        <v>0</v>
      </c>
      <c r="M320" s="39">
        <f t="shared" si="53"/>
        <v>0</v>
      </c>
      <c r="N320" s="39">
        <f t="shared" si="53"/>
        <v>0</v>
      </c>
      <c r="O320" s="39">
        <f t="shared" si="53"/>
        <v>0</v>
      </c>
      <c r="P320" s="39">
        <f t="shared" si="53"/>
        <v>0</v>
      </c>
      <c r="Q320" s="39">
        <f t="shared" si="53"/>
        <v>0</v>
      </c>
      <c r="R320" s="39">
        <f t="shared" si="53"/>
        <v>0</v>
      </c>
      <c r="S320" s="33"/>
      <c r="T320" s="33"/>
      <c r="U320" s="33"/>
      <c r="V320" s="39">
        <f t="shared" si="53"/>
        <v>0</v>
      </c>
      <c r="W320" s="33"/>
      <c r="X320" s="39">
        <f t="shared" si="53"/>
        <v>0</v>
      </c>
      <c r="Y320" s="39">
        <f t="shared" si="53"/>
        <v>0</v>
      </c>
      <c r="Z320" s="39">
        <f t="shared" si="53"/>
        <v>0</v>
      </c>
      <c r="AA320" s="39">
        <f t="shared" si="53"/>
        <v>0</v>
      </c>
      <c r="AB320" s="39">
        <f t="shared" si="53"/>
        <v>0</v>
      </c>
      <c r="AC320" s="39">
        <f t="shared" si="53"/>
        <v>0</v>
      </c>
    </row>
    <row r="321" spans="2:29" ht="12.75" customHeight="1" x14ac:dyDescent="0.2">
      <c r="B321" s="5" t="s">
        <v>10</v>
      </c>
      <c r="D321" s="45"/>
      <c r="E321" s="46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34"/>
      <c r="T321" s="34"/>
      <c r="U321" s="34"/>
      <c r="V321" s="40"/>
      <c r="W321" s="34"/>
      <c r="X321" s="40"/>
      <c r="Y321" s="40"/>
      <c r="Z321" s="40"/>
      <c r="AA321" s="40"/>
      <c r="AB321" s="40"/>
      <c r="AC321" s="40"/>
    </row>
  </sheetData>
  <mergeCells count="192">
    <mergeCell ref="W11:W22"/>
    <mergeCell ref="U11:U22"/>
    <mergeCell ref="T11:T22"/>
    <mergeCell ref="S11:S22"/>
    <mergeCell ref="Y320:Y321"/>
    <mergeCell ref="AB320:AB321"/>
    <mergeCell ref="AB11:AB22"/>
    <mergeCell ref="Y83:Y84"/>
    <mergeCell ref="AB83:AB84"/>
    <mergeCell ref="Y90:Y101"/>
    <mergeCell ref="AB90:AB101"/>
    <mergeCell ref="Y162:Y163"/>
    <mergeCell ref="AB162:AB163"/>
    <mergeCell ref="Y169:Y180"/>
    <mergeCell ref="AB169:AB180"/>
    <mergeCell ref="D165:AC165"/>
    <mergeCell ref="D166:E166"/>
    <mergeCell ref="D167:E167"/>
    <mergeCell ref="D168:D181"/>
    <mergeCell ref="E168:E181"/>
    <mergeCell ref="F169:F180"/>
    <mergeCell ref="G169:G180"/>
    <mergeCell ref="I169:I180"/>
    <mergeCell ref="D246:E246"/>
    <mergeCell ref="D247:D260"/>
    <mergeCell ref="E247:E260"/>
    <mergeCell ref="D244:AC244"/>
    <mergeCell ref="B10:B23"/>
    <mergeCell ref="B89:B102"/>
    <mergeCell ref="B168:B181"/>
    <mergeCell ref="B247:B260"/>
    <mergeCell ref="X248:X259"/>
    <mergeCell ref="AC248:AC259"/>
    <mergeCell ref="P248:P259"/>
    <mergeCell ref="Q248:Q259"/>
    <mergeCell ref="R248:R259"/>
    <mergeCell ref="V248:V259"/>
    <mergeCell ref="L248:L259"/>
    <mergeCell ref="M248:M259"/>
    <mergeCell ref="N248:N259"/>
    <mergeCell ref="O248:O259"/>
    <mergeCell ref="J248:J259"/>
    <mergeCell ref="K248:K259"/>
    <mergeCell ref="F248:F259"/>
    <mergeCell ref="G248:G259"/>
    <mergeCell ref="I248:I259"/>
    <mergeCell ref="Y11:Y22"/>
    <mergeCell ref="E89:E102"/>
    <mergeCell ref="D245:E245"/>
    <mergeCell ref="X169:X180"/>
    <mergeCell ref="AC169:AC180"/>
    <mergeCell ref="P169:P180"/>
    <mergeCell ref="Q169:Q180"/>
    <mergeCell ref="R169:R180"/>
    <mergeCell ref="V169:V180"/>
    <mergeCell ref="H248:H259"/>
    <mergeCell ref="X241:X242"/>
    <mergeCell ref="AC241:AC242"/>
    <mergeCell ref="Z169:Z180"/>
    <mergeCell ref="AA169:AA180"/>
    <mergeCell ref="Z241:Z242"/>
    <mergeCell ref="AA241:AA242"/>
    <mergeCell ref="Z248:Z259"/>
    <mergeCell ref="AA248:AA259"/>
    <mergeCell ref="Y241:Y242"/>
    <mergeCell ref="AB241:AB242"/>
    <mergeCell ref="Y248:Y259"/>
    <mergeCell ref="Q11:Q22"/>
    <mergeCell ref="M11:M22"/>
    <mergeCell ref="N11:N22"/>
    <mergeCell ref="F11:F22"/>
    <mergeCell ref="G11:G22"/>
    <mergeCell ref="I11:I22"/>
    <mergeCell ref="E10:E23"/>
    <mergeCell ref="O11:O22"/>
    <mergeCell ref="D162:E163"/>
    <mergeCell ref="F162:F163"/>
    <mergeCell ref="G162:G163"/>
    <mergeCell ref="D7:AC7"/>
    <mergeCell ref="X11:X22"/>
    <mergeCell ref="V11:V22"/>
    <mergeCell ref="AC11:AC22"/>
    <mergeCell ref="R11:R22"/>
    <mergeCell ref="D10:D23"/>
    <mergeCell ref="D8:E8"/>
    <mergeCell ref="D9:E9"/>
    <mergeCell ref="J11:J22"/>
    <mergeCell ref="K11:K22"/>
    <mergeCell ref="L11:L22"/>
    <mergeCell ref="H11:H22"/>
    <mergeCell ref="D86:AC86"/>
    <mergeCell ref="D87:E87"/>
    <mergeCell ref="D88:E88"/>
    <mergeCell ref="D89:D102"/>
    <mergeCell ref="P11:P22"/>
    <mergeCell ref="R90:R101"/>
    <mergeCell ref="V90:V101"/>
    <mergeCell ref="X90:X101"/>
    <mergeCell ref="AC90:AC101"/>
    <mergeCell ref="N90:N101"/>
    <mergeCell ref="O90:O101"/>
    <mergeCell ref="F90:F101"/>
    <mergeCell ref="G90:G101"/>
    <mergeCell ref="I90:I101"/>
    <mergeCell ref="P90:P101"/>
    <mergeCell ref="Q90:Q101"/>
    <mergeCell ref="J90:J101"/>
    <mergeCell ref="K90:K101"/>
    <mergeCell ref="L90:L101"/>
    <mergeCell ref="M90:M101"/>
    <mergeCell ref="H90:H101"/>
    <mergeCell ref="D320:E321"/>
    <mergeCell ref="F320:F321"/>
    <mergeCell ref="G320:G321"/>
    <mergeCell ref="H320:H321"/>
    <mergeCell ref="I320:I321"/>
    <mergeCell ref="N169:N180"/>
    <mergeCell ref="J169:J180"/>
    <mergeCell ref="K169:K180"/>
    <mergeCell ref="L169:L180"/>
    <mergeCell ref="M169:M180"/>
    <mergeCell ref="H169:H180"/>
    <mergeCell ref="J320:J321"/>
    <mergeCell ref="K320:K321"/>
    <mergeCell ref="L320:L321"/>
    <mergeCell ref="M320:M321"/>
    <mergeCell ref="N320:N321"/>
    <mergeCell ref="D241:E242"/>
    <mergeCell ref="F241:F242"/>
    <mergeCell ref="O320:O321"/>
    <mergeCell ref="P320:P321"/>
    <mergeCell ref="Q320:Q321"/>
    <mergeCell ref="R320:R321"/>
    <mergeCell ref="V320:V321"/>
    <mergeCell ref="X320:X321"/>
    <mergeCell ref="AC320:AC32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O242"/>
    <mergeCell ref="P241:P242"/>
    <mergeCell ref="Q241:Q242"/>
    <mergeCell ref="R241:R242"/>
    <mergeCell ref="V241:V242"/>
    <mergeCell ref="O162:O163"/>
    <mergeCell ref="P162:P163"/>
    <mergeCell ref="Q162:Q163"/>
    <mergeCell ref="R162:R163"/>
    <mergeCell ref="V162:V163"/>
    <mergeCell ref="O169:O180"/>
    <mergeCell ref="H162:H163"/>
    <mergeCell ref="I162:I163"/>
    <mergeCell ref="J162:J163"/>
    <mergeCell ref="K162:K163"/>
    <mergeCell ref="L162:L163"/>
    <mergeCell ref="X162:X163"/>
    <mergeCell ref="AC162:AC163"/>
    <mergeCell ref="D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R83:R84"/>
    <mergeCell ref="V83:V84"/>
    <mergeCell ref="X83:X84"/>
    <mergeCell ref="M162:M163"/>
    <mergeCell ref="N162:N163"/>
    <mergeCell ref="Z320:Z321"/>
    <mergeCell ref="AA320:AA321"/>
    <mergeCell ref="Z11:Z22"/>
    <mergeCell ref="AA11:AA22"/>
    <mergeCell ref="Z83:Z84"/>
    <mergeCell ref="AA83:AA84"/>
    <mergeCell ref="Z90:Z101"/>
    <mergeCell ref="AA90:AA101"/>
    <mergeCell ref="AC83:AC84"/>
    <mergeCell ref="Z162:Z163"/>
    <mergeCell ref="AA162:AA163"/>
    <mergeCell ref="AB248:AB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2026-03-18T16:30:56Z</dcterms:modified>
</cp:coreProperties>
</file>